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A67BD09B-5D42-443C-842F-9AA3B396A61F}" xr6:coauthVersionLast="47" xr6:coauthVersionMax="47" xr10:uidLastSave="{00000000-0000-0000-0000-000000000000}"/>
  <bookViews>
    <workbookView xWindow="-108" yWindow="-108" windowWidth="23256" windowHeight="12456" firstSheet="1" activeTab="1" xr2:uid="{BF22BBA2-94BA-459A-801F-6D09ED04DCB0}"/>
  </bookViews>
  <sheets>
    <sheet name="REKAPITULACIJA" sheetId="9" r:id="rId1"/>
    <sheet name="1.Mlinska ulica" sheetId="22" r:id="rId2"/>
    <sheet name="2. Morje, Strma ulica" sheetId="10" r:id="rId3"/>
    <sheet name="3. Cesta v Ranče " sheetId="23" r:id="rId4"/>
    <sheet name="4. Odsek Loka pri Framu - igri " sheetId="12" r:id="rId5"/>
    <sheet name="5. ZG. GORICA - ODSEK VALAND" sheetId="13" r:id="rId6"/>
    <sheet name="6. SP. GORICA ODSEK MERGEDUŠ" sheetId="20" r:id="rId7"/>
    <sheet name="7. KRIŽNA POT" sheetId="24" r:id="rId8"/>
    <sheet name="8. ZELENA ULICA V MORJU" sheetId="25" r:id="rId9"/>
    <sheet name="9. PLANICA - BAUHNIK" sheetId="21" r:id="rId10"/>
    <sheet name="10. PLANICA - PARKIRIŠČE CERKEV" sheetId="14" r:id="rId11"/>
  </sheets>
  <definedNames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¸¸¸¸¸¸">#REF!</definedName>
    <definedName name="ASRGFAGF">#REF!</definedName>
    <definedName name="CENA">#REF!</definedName>
    <definedName name="da">#REF!</definedName>
    <definedName name="Excel_BuiltIn_Print_Area_1">#REF!</definedName>
    <definedName name="Excel_BuiltIn_Print_Area_1_1">#REF!</definedName>
    <definedName name="Excel_BuiltIn_Print_Area_2">"$#REF!.$A$1:$J$38"</definedName>
    <definedName name="Excel_BuiltIn_Print_Area_3">"$#REF!.$A$1:$J$38"</definedName>
    <definedName name="ff">#REF!</definedName>
    <definedName name="fff">#REF!</definedName>
    <definedName name="ffff">#REF!</definedName>
    <definedName name="fffffffffffffff">#REF!</definedName>
    <definedName name="GGGGG">#REF!</definedName>
    <definedName name="gggggggg">#REF!</definedName>
    <definedName name="grsss">#REF!</definedName>
    <definedName name="hh">#REF!</definedName>
    <definedName name="iiiiiiii">#REF!</definedName>
    <definedName name="ILIJS">#REF!</definedName>
    <definedName name="ImeRačuna">#REF!</definedName>
    <definedName name="IskanjeStranke">#REF!</definedName>
    <definedName name="KOLIC">#REF!</definedName>
    <definedName name="list">#REF!</definedName>
    <definedName name="odv">#REF!</definedName>
    <definedName name="OVOJ">#REF!</definedName>
    <definedName name="p">#REF!</definedName>
    <definedName name="PI">#REF!</definedName>
    <definedName name="piiii1">#REF!</definedName>
    <definedName name="pmo">#REF!</definedName>
    <definedName name="_xlnm.Print_Area" localSheetId="1">'1.Mlinska ulica'!$A$1:$F$103</definedName>
    <definedName name="_xlnm.Print_Area" localSheetId="10">'10. PLANICA - PARKIRIŠČE CERKEV'!$A$1:$F$78</definedName>
    <definedName name="_xlnm.Print_Area" localSheetId="2">'2. Morje, Strma ulica'!$A$1:$F$91</definedName>
    <definedName name="_xlnm.Print_Area" localSheetId="3">'3. Cesta v Ranče '!$A$1:$F$79</definedName>
    <definedName name="_xlnm.Print_Area" localSheetId="4">'4. Odsek Loka pri Framu - igri '!$A$1:$F$96</definedName>
    <definedName name="_xlnm.Print_Area" localSheetId="5">'5. ZG. GORICA - ODSEK VALAND'!$A$1:$F$101</definedName>
    <definedName name="_xlnm.Print_Area" localSheetId="6">'6. SP. GORICA ODSEK MERGEDUŠ'!$A$1:$F$104</definedName>
    <definedName name="_xlnm.Print_Area" localSheetId="7">'7. KRIŽNA POT'!$A$1:$F$77</definedName>
    <definedName name="_xlnm.Print_Area" localSheetId="8">'8. ZELENA ULICA V MORJU'!$A$1:$F$95</definedName>
    <definedName name="_xlnm.Print_Area" localSheetId="9">'9. PLANICA - BAUHNIK'!$A$1:$F$81</definedName>
    <definedName name="_xlnm.Print_Area" localSheetId="0">REKAPITULACIJA!$A$1:$F$30</definedName>
    <definedName name="pp">#REF!</definedName>
    <definedName name="pppppppp">#REF!</definedName>
    <definedName name="prd">#REF!</definedName>
    <definedName name="Print_Area_MI">#REF!</definedName>
    <definedName name="rocno">#REF!</definedName>
    <definedName name="ruše">#REF!</definedName>
    <definedName name="situacija">#REF!</definedName>
    <definedName name="SK_BETONSKA">#REF!</definedName>
    <definedName name="SK_GRADBENA">#REF!</definedName>
    <definedName name="SK_HORTIKULTURA">#REF!</definedName>
    <definedName name="sk_IZOLACIJA">#REF!</definedName>
    <definedName name="SK_ODVODNJAVANJE">#REF!</definedName>
    <definedName name="sk_oprem">#REF!</definedName>
    <definedName name="SK_OPREMA">#REF!</definedName>
    <definedName name="SK_PLESKARSKA">#REF!</definedName>
    <definedName name="sk_pripa">#REF!</definedName>
    <definedName name="SK_PRIPRAVA">#REF!</definedName>
    <definedName name="SK_R">#REF!</definedName>
    <definedName name="SK_RAZNO">#REF!</definedName>
    <definedName name="sk_sanacija">#REF!</definedName>
    <definedName name="sk_TESARSKA">#REF!</definedName>
    <definedName name="SK_TUJE">#REF!</definedName>
    <definedName name="SK_VJEKLU">#REF!</definedName>
    <definedName name="sk_VOZISCNE">#REF!</definedName>
    <definedName name="sk_VOZIŠČNE">#REF!</definedName>
    <definedName name="SK_ZEMELJSKA">#REF!</definedName>
    <definedName name="sk_ZIDARSKA">#REF!</definedName>
    <definedName name="STRAN">#REF!</definedName>
    <definedName name="strojno">#REF!</definedName>
    <definedName name="tst">#REF!</definedName>
    <definedName name="vzk">#REF!</definedName>
    <definedName name="Z">#REF!</definedName>
    <definedName name="ZAK">#REF!</definedName>
    <definedName name="zmd">#REF!</definedName>
    <definedName name="zmd1">#REF!</definedName>
    <definedName name="zmd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2" l="1"/>
  <c r="F17" i="12"/>
  <c r="D60" i="23"/>
  <c r="F29" i="23"/>
  <c r="F73" i="23"/>
  <c r="F44" i="24"/>
  <c r="F71" i="23"/>
  <c r="F71" i="24"/>
  <c r="F81" i="25"/>
  <c r="F91" i="25"/>
  <c r="F89" i="25"/>
  <c r="F78" i="25"/>
  <c r="F75" i="25"/>
  <c r="F72" i="25"/>
  <c r="F63" i="25"/>
  <c r="F60" i="25"/>
  <c r="F57" i="25"/>
  <c r="F48" i="25"/>
  <c r="F45" i="25"/>
  <c r="F35" i="25"/>
  <c r="F32" i="25"/>
  <c r="F29" i="25"/>
  <c r="F69" i="24"/>
  <c r="F59" i="24"/>
  <c r="F57" i="24"/>
  <c r="F55" i="24"/>
  <c r="F53" i="24"/>
  <c r="F51" i="24"/>
  <c r="F42" i="24"/>
  <c r="F40" i="24"/>
  <c r="F38" i="24"/>
  <c r="F31" i="24"/>
  <c r="F29" i="24"/>
  <c r="F27" i="24"/>
  <c r="F35" i="20"/>
  <c r="F67" i="13"/>
  <c r="F81" i="12"/>
  <c r="F78" i="12"/>
  <c r="F75" i="12"/>
  <c r="F74" i="10"/>
  <c r="F72" i="10"/>
  <c r="F98" i="22"/>
  <c r="F34" i="24" l="1"/>
  <c r="F7" i="24" s="1"/>
  <c r="F67" i="25"/>
  <c r="F11" i="25" s="1"/>
  <c r="F75" i="24"/>
  <c r="F13" i="24" s="1"/>
  <c r="F47" i="24"/>
  <c r="F9" i="24" s="1"/>
  <c r="F52" i="25"/>
  <c r="F9" i="25" s="1"/>
  <c r="F94" i="25"/>
  <c r="F15" i="25" s="1"/>
  <c r="F40" i="25"/>
  <c r="F7" i="25" s="1"/>
  <c r="F84" i="25"/>
  <c r="F13" i="25" s="1"/>
  <c r="F64" i="24"/>
  <c r="F11" i="24" s="1"/>
  <c r="F33" i="23"/>
  <c r="F35" i="10"/>
  <c r="F70" i="10"/>
  <c r="F58" i="22"/>
  <c r="F87" i="10"/>
  <c r="F85" i="10"/>
  <c r="F69" i="23"/>
  <c r="F77" i="23" s="1"/>
  <c r="F13" i="23" s="1"/>
  <c r="F60" i="23"/>
  <c r="F58" i="23"/>
  <c r="F56" i="23"/>
  <c r="F54" i="23"/>
  <c r="F52" i="23"/>
  <c r="F44" i="23"/>
  <c r="F42" i="23"/>
  <c r="F40" i="23"/>
  <c r="F31" i="23"/>
  <c r="F27" i="23"/>
  <c r="F96" i="22"/>
  <c r="F102" i="22" s="1"/>
  <c r="F15" i="22" s="1"/>
  <c r="F87" i="22"/>
  <c r="F84" i="22"/>
  <c r="F82" i="22"/>
  <c r="F81" i="22"/>
  <c r="F80" i="22"/>
  <c r="F79" i="22"/>
  <c r="F69" i="22"/>
  <c r="F66" i="22"/>
  <c r="F64" i="22"/>
  <c r="F61" i="22"/>
  <c r="F55" i="22"/>
  <c r="F48" i="22"/>
  <c r="F46" i="22"/>
  <c r="F44" i="22"/>
  <c r="F42" i="22"/>
  <c r="F33" i="22"/>
  <c r="F31" i="22"/>
  <c r="F29" i="22"/>
  <c r="F51" i="22" l="1"/>
  <c r="F9" i="22" s="1"/>
  <c r="F17" i="25"/>
  <c r="F19" i="25" s="1"/>
  <c r="F20" i="9" s="1"/>
  <c r="F15" i="24"/>
  <c r="F17" i="24" s="1"/>
  <c r="F18" i="9" s="1"/>
  <c r="F47" i="23"/>
  <c r="F9" i="23" s="1"/>
  <c r="F36" i="23"/>
  <c r="F7" i="23" s="1"/>
  <c r="F91" i="22"/>
  <c r="F13" i="22" s="1"/>
  <c r="F38" i="22"/>
  <c r="F7" i="22" s="1"/>
  <c r="F73" i="22"/>
  <c r="F11" i="22" s="1"/>
  <c r="F64" i="23"/>
  <c r="F11" i="23" s="1"/>
  <c r="F21" i="25" l="1"/>
  <c r="F23" i="25" s="1"/>
  <c r="F19" i="24"/>
  <c r="F21" i="24" s="1"/>
  <c r="F17" i="22"/>
  <c r="F19" i="22" s="1"/>
  <c r="F6" i="9" s="1"/>
  <c r="F15" i="23"/>
  <c r="F17" i="23" s="1"/>
  <c r="F10" i="9" s="1"/>
  <c r="F21" i="22" l="1"/>
  <c r="F23" i="22" s="1"/>
  <c r="F19" i="23"/>
  <c r="F21" i="23" s="1"/>
  <c r="F51" i="21" l="1"/>
  <c r="F66" i="21"/>
  <c r="F64" i="21"/>
  <c r="F73" i="14"/>
  <c r="F71" i="14"/>
  <c r="F58" i="14"/>
  <c r="F61" i="14"/>
  <c r="F77" i="21"/>
  <c r="F75" i="21"/>
  <c r="F73" i="21"/>
  <c r="F62" i="21"/>
  <c r="F60" i="21"/>
  <c r="F53" i="21"/>
  <c r="F49" i="21"/>
  <c r="F41" i="21"/>
  <c r="F39" i="21"/>
  <c r="F31" i="21"/>
  <c r="F29" i="21"/>
  <c r="F59" i="20"/>
  <c r="F57" i="20"/>
  <c r="F55" i="20"/>
  <c r="F76" i="20"/>
  <c r="F56" i="21" l="1"/>
  <c r="F44" i="21"/>
  <c r="F9" i="21" s="1"/>
  <c r="F80" i="21"/>
  <c r="F15" i="21" s="1"/>
  <c r="F68" i="21"/>
  <c r="F13" i="21" s="1"/>
  <c r="F35" i="21"/>
  <c r="F7" i="21" s="1"/>
  <c r="F49" i="20"/>
  <c r="F74" i="20"/>
  <c r="F100" i="20"/>
  <c r="F98" i="20"/>
  <c r="F96" i="20"/>
  <c r="F88" i="20"/>
  <c r="F86" i="20"/>
  <c r="F83" i="20"/>
  <c r="F72" i="20"/>
  <c r="F69" i="20"/>
  <c r="F66" i="20"/>
  <c r="F53" i="20"/>
  <c r="F51" i="20"/>
  <c r="F47" i="20"/>
  <c r="F45" i="20"/>
  <c r="F43" i="20"/>
  <c r="F33" i="20"/>
  <c r="F31" i="20"/>
  <c r="F29" i="20"/>
  <c r="F29" i="14"/>
  <c r="F80" i="13"/>
  <c r="F48" i="13"/>
  <c r="F82" i="13"/>
  <c r="F97" i="13"/>
  <c r="F65" i="13"/>
  <c r="F62" i="13"/>
  <c r="F59" i="13"/>
  <c r="F52" i="13"/>
  <c r="D33" i="13"/>
  <c r="F29" i="13"/>
  <c r="F95" i="13"/>
  <c r="F50" i="13"/>
  <c r="F35" i="13"/>
  <c r="F61" i="20" l="1"/>
  <c r="F9" i="20" s="1"/>
  <c r="F78" i="20"/>
  <c r="F39" i="20"/>
  <c r="F7" i="20" s="1"/>
  <c r="F90" i="20"/>
  <c r="F13" i="20" s="1"/>
  <c r="F103" i="20"/>
  <c r="F15" i="20" s="1"/>
  <c r="F69" i="14" l="1"/>
  <c r="F77" i="14" s="1"/>
  <c r="F15" i="14" s="1"/>
  <c r="F50" i="14"/>
  <c r="F48" i="14"/>
  <c r="F40" i="14"/>
  <c r="F38" i="14"/>
  <c r="F93" i="13"/>
  <c r="F100" i="13" s="1"/>
  <c r="F15" i="13" s="1"/>
  <c r="F78" i="13"/>
  <c r="F75" i="13"/>
  <c r="F46" i="13"/>
  <c r="F44" i="13"/>
  <c r="F33" i="13"/>
  <c r="F31" i="13"/>
  <c r="F90" i="12"/>
  <c r="F95" i="12" s="1"/>
  <c r="F15" i="12" s="1"/>
  <c r="F72" i="12"/>
  <c r="F69" i="12"/>
  <c r="F66" i="12"/>
  <c r="F57" i="12"/>
  <c r="F55" i="12"/>
  <c r="F53" i="12"/>
  <c r="F45" i="12"/>
  <c r="F43" i="12"/>
  <c r="F33" i="12"/>
  <c r="F31" i="12"/>
  <c r="F29" i="12"/>
  <c r="F83" i="10"/>
  <c r="F90" i="10" s="1"/>
  <c r="F15" i="10" s="1"/>
  <c r="F68" i="10"/>
  <c r="F66" i="10"/>
  <c r="F59" i="10"/>
  <c r="F56" i="10"/>
  <c r="F53" i="10"/>
  <c r="F45" i="10"/>
  <c r="F43" i="10"/>
  <c r="F33" i="10"/>
  <c r="F31" i="10"/>
  <c r="F29" i="10"/>
  <c r="F85" i="12" l="1"/>
  <c r="F13" i="12" s="1"/>
  <c r="F48" i="12"/>
  <c r="F9" i="12" s="1"/>
  <c r="F61" i="12"/>
  <c r="F11" i="12" s="1"/>
  <c r="F38" i="12"/>
  <c r="F7" i="12" s="1"/>
  <c r="F77" i="10"/>
  <c r="F13" i="10" s="1"/>
  <c r="F38" i="10"/>
  <c r="F7" i="10" s="1"/>
  <c r="F48" i="10"/>
  <c r="F9" i="10" s="1"/>
  <c r="F63" i="10"/>
  <c r="F11" i="10" s="1"/>
  <c r="F65" i="14"/>
  <c r="F13" i="14" s="1"/>
  <c r="F44" i="14"/>
  <c r="F9" i="14" s="1"/>
  <c r="F54" i="14"/>
  <c r="F11" i="14" s="1"/>
  <c r="F33" i="14"/>
  <c r="F7" i="14" s="1"/>
  <c r="F71" i="13"/>
  <c r="F11" i="13" s="1"/>
  <c r="F39" i="13"/>
  <c r="F7" i="13" s="1"/>
  <c r="F54" i="13"/>
  <c r="F9" i="13" s="1"/>
  <c r="F86" i="13"/>
  <c r="F13" i="13" s="1"/>
  <c r="F17" i="10" l="1"/>
  <c r="F19" i="10"/>
  <c r="F8" i="9" s="1"/>
  <c r="F19" i="12"/>
  <c r="F12" i="9" s="1"/>
  <c r="F17" i="14"/>
  <c r="F19" i="14" s="1"/>
  <c r="F24" i="9" s="1"/>
  <c r="F17" i="13"/>
  <c r="F19" i="13" s="1"/>
  <c r="F21" i="14" l="1"/>
  <c r="F23" i="14" s="1"/>
  <c r="F21" i="12"/>
  <c r="F21" i="13"/>
  <c r="F23" i="13" s="1"/>
  <c r="F14" i="9"/>
  <c r="F21" i="10"/>
  <c r="F23" i="10" s="1"/>
  <c r="F11" i="20" l="1"/>
  <c r="F17" i="20" s="1"/>
  <c r="F19" i="20" s="1"/>
  <c r="F21" i="20" l="1"/>
  <c r="F23" i="20" s="1"/>
  <c r="F16" i="9"/>
  <c r="F11" i="21" l="1"/>
  <c r="F17" i="21" s="1"/>
  <c r="F19" i="21" l="1"/>
  <c r="F22" i="9" s="1"/>
  <c r="F28" i="9" l="1"/>
  <c r="F29" i="9" s="1"/>
  <c r="F30" i="9" s="1"/>
  <c r="F21" i="21"/>
  <c r="F23" i="21" s="1"/>
</calcChain>
</file>

<file path=xl/sharedStrings.xml><?xml version="1.0" encoding="utf-8"?>
<sst xmlns="http://schemas.openxmlformats.org/spreadsheetml/2006/main" count="814" uniqueCount="113">
  <si>
    <t>m2</t>
  </si>
  <si>
    <t>m</t>
  </si>
  <si>
    <t>kpl</t>
  </si>
  <si>
    <t>1.</t>
  </si>
  <si>
    <t>2.</t>
  </si>
  <si>
    <t>3.</t>
  </si>
  <si>
    <t>4.</t>
  </si>
  <si>
    <t>5.</t>
  </si>
  <si>
    <t>6.</t>
  </si>
  <si>
    <t>kos</t>
  </si>
  <si>
    <t>Zavarovanje gradbišča s postavitvijo ustrezne signalizacije.</t>
  </si>
  <si>
    <t>ZEMELJSKA DELA - SPODNJI USTROJ:</t>
  </si>
  <si>
    <t>m3</t>
  </si>
  <si>
    <t>SKUPAJ:</t>
  </si>
  <si>
    <t>ZEMELJSKA DELA - SPODNJI USTROJ</t>
  </si>
  <si>
    <t>ZGORNJI USTROJ:</t>
  </si>
  <si>
    <t>PROMETNA UREDITEV IN PROMETNA OPREMA:</t>
  </si>
  <si>
    <t>Čiščenje površin po končanih delih.</t>
  </si>
  <si>
    <t>STROŠKOVNA OCENA</t>
  </si>
  <si>
    <t>ZGORNJI USTROJ</t>
  </si>
  <si>
    <t>SKUPAJ Z DDV:</t>
  </si>
  <si>
    <t>DDV</t>
  </si>
  <si>
    <t>RUŠITVENA DELA:</t>
  </si>
  <si>
    <t>Strojno rezanje asfalta.</t>
  </si>
  <si>
    <t>PREDDELA:</t>
  </si>
  <si>
    <t>Planiranje in komprimiranje planuma raščenih tal Me=50 Mpa.</t>
  </si>
  <si>
    <t>PREDDELA</t>
  </si>
  <si>
    <t>RUŠITVENA DELA</t>
  </si>
  <si>
    <t>Čiščenje površine in pobrizg z emulzijo (0,50 kg/m2).</t>
  </si>
  <si>
    <t>ZELENICE IN ZAKLJUČNA DELA:</t>
  </si>
  <si>
    <t>ZELENICE IN ZAKLJUČNA DELA</t>
  </si>
  <si>
    <t>Zakoličba in postavitev prečnih profilov z niveliranjem in zavarovanjem.</t>
  </si>
  <si>
    <t>kom</t>
  </si>
  <si>
    <t xml:space="preserve">Rušitev - odstranitev obstoječega asfalta deb. Do 10 cm, odvoz do 10 km </t>
  </si>
  <si>
    <t>Dobava in vgrajevanje drobljenca TD 0/32mm za tampon deb, 20 cm. Planiranje in komprimacija Me=100 (80) Mpa., vključno fino planiranje</t>
  </si>
  <si>
    <t>Dobava materiala in izdelava meteorne vkanalizacije iz PVC cevi SN8 fi 160 obbetonirana komplet vsa dela in material tudi izkop in zasip ter napravo priključkov</t>
  </si>
  <si>
    <t>NEPREDVIDENA DELA</t>
  </si>
  <si>
    <t>Dobava in strojno - ročno vgrajevanje asfaltne zmesi AC 16 surf B 50/70 A4, v uvaljani deb. 7 cm.</t>
  </si>
  <si>
    <t>Rezkanje asfalta globina 3 cm iin širine, komplet nakladanje in odvoz na trajno deponijo (vklopitev v obstoječe stanje)</t>
  </si>
  <si>
    <t>SKUPAJ VSA DELA brez DDV</t>
  </si>
  <si>
    <t>DDV 22%</t>
  </si>
  <si>
    <t>SKUPAJ VSA DELA Z DDV</t>
  </si>
  <si>
    <t>REKAPITULACIJA OBNOVA OBČINSKIH CEST V OBČINI RAČE - FRAM - 2026</t>
  </si>
  <si>
    <t>m1</t>
  </si>
  <si>
    <t>Dvigovanje vodovodnih kap na novo višino</t>
  </si>
  <si>
    <t xml:space="preserve">Dobava in vgraditev LTŽ rešetke 400kN na novo niveleto, z vsemi deli in prenosi. </t>
  </si>
  <si>
    <t>Humusiranje brežin v debelini 10-20 cm in setev travnega semena.</t>
  </si>
  <si>
    <t>Odriv bankin v širini 0,5 m z grederjem</t>
  </si>
  <si>
    <t xml:space="preserve">Rušenje in vgraditev obstoječih LTŽ pokrovov  na novo niveleto, z betonskim vencem in vsemi deli in prenosi. </t>
  </si>
  <si>
    <t xml:space="preserve">Dobava in vgraditev LTŽ pokrova 400kN na novo niveleto, z vsemi deli in prenosi. </t>
  </si>
  <si>
    <t xml:space="preserve">Premaz stikov asfaltnih površin z ustrezno bitumensko zalivno maso </t>
  </si>
  <si>
    <t xml:space="preserve">Izvedba fine izravnave PZU, +/- 1 cm z valjanjem. Zbitost Evd2 = 100 Mpa. </t>
  </si>
  <si>
    <t>Dobava nevezanega kamnitega materiala in izdelava kamnite posteljice iz zmrzlinskoodpornega materiala KD 0/100 Nanašanje, planiranje in komprimiranje. Povprečna debelina 40 cm. Me = 80 (60) Mpa.</t>
  </si>
  <si>
    <t>Izdelava asfaltne plasti, AC16 surf B50/70 A4, za izdelavo izravnave.</t>
  </si>
  <si>
    <t>t</t>
  </si>
  <si>
    <t>Dobava in vgradnja geotekstila. Natezna trdnost 14-16 KN</t>
  </si>
  <si>
    <t xml:space="preserve">Dobava in vgradnja kompletne ponikalnice iz BC fi 100  globina 2m, komplet z LTŽ pokrovom, izkop, zasip, drenažni zasip, odvoz odvečnega materiala.  </t>
  </si>
  <si>
    <t>Sodelovanje geomehanika ob izvedbi zgornjega in spodnjega ustroja</t>
  </si>
  <si>
    <t>h</t>
  </si>
  <si>
    <t>Dobava in vgrajevanje kompletnih jaškov iz BC fi 40, vsa dela in material globine do 1,0m</t>
  </si>
  <si>
    <t>7.</t>
  </si>
  <si>
    <t>8.</t>
  </si>
  <si>
    <t>9.</t>
  </si>
  <si>
    <t>Dobava in vgrajevanje drobljenca TD 0/32mm za tampon deb, 5 cm. Planiranje in komprimacija Me=100 (80) Mpa., vključno fino planiranje</t>
  </si>
  <si>
    <t>Dodatek za pripravo in izdelavo asfaltne mulde</t>
  </si>
  <si>
    <t xml:space="preserve">Odriv bankin v širini 0,7 m z grederjem </t>
  </si>
  <si>
    <t>Rezkanje asfalta globina 3 cm in širine, komplet nakladanje in odvoz na trajno deponijo (vklopitev v obstoječe stanje)</t>
  </si>
  <si>
    <t>Dobava in vgraditev LTŽ pokrova 400kN na novo niveleto, z vsemi deli in prenosi</t>
  </si>
  <si>
    <t>Dobava in vgraditev LTŽ rešetke 400kN na novo niveleto, z vsemi deli in prenosi</t>
  </si>
  <si>
    <t>Izvedba fine izravnave PZU, +/- 1cm z valjanjem. Zbitost Evd2 &gt; 100 Mpa.</t>
  </si>
  <si>
    <t>Dobava in vgradnja recikliranega asfalta 0/32 bankine z valjanjem in vsemi pomožnimi deli. Bankine širine do 50cm in debeline do 10cm.</t>
  </si>
  <si>
    <t xml:space="preserve">Dodatek za pripravo in izdelavo asfaltne mulde </t>
  </si>
  <si>
    <t>Izdelava tankoslojne prečne in ostalih označb na vozišču z enokomponentno belo barvo, vključno 250 g/m2 posipa z drobci / kroglicami stekla, strojno, debelina plasti suhe snovi 300ym, širina črte do 50cm</t>
  </si>
  <si>
    <t xml:space="preserve">5231 - prehod za pešce š= 3m </t>
  </si>
  <si>
    <t>5231 - prehod za pešce š= 3m (plavi)</t>
  </si>
  <si>
    <t>5111 - neprekinjena ločilna črta š=0,15m</t>
  </si>
  <si>
    <t>1111 - horizontalne črte za hitrostno oviro</t>
  </si>
  <si>
    <t xml:space="preserve">2. Morje, Strma ulica </t>
  </si>
  <si>
    <t xml:space="preserve">3. Cesta v Ranče </t>
  </si>
  <si>
    <t>5. Zg. Gorica - odsek Valand</t>
  </si>
  <si>
    <t xml:space="preserve">2. </t>
  </si>
  <si>
    <t>Dobava in vgrajevanje drobljenca TD 0/32mm za tampon deb do 10 cm. Planiranje in komprimacija Me=100 (80) Mpa., vključno fino planiranje</t>
  </si>
  <si>
    <t>Premaz stikov asfaltnih površin z ustrezno bitumensko zalivno maso</t>
  </si>
  <si>
    <t>Izdelava asfaltne hitrostne ovire AC 11 surf B50/70 A3, širine 0,50m, z vsemi pripravljalnimi deli</t>
  </si>
  <si>
    <t>Dobava in montaža prometnega znaka, vključno s temeljem in drogom</t>
  </si>
  <si>
    <t>Široki strojni izkop 3. ktg in odvoz na trajno deponijo</t>
  </si>
  <si>
    <t>Dobava nevezanega kamnitega materiala in izdelava kamnite posteljice iz zmrzlinskoodpornega materiala KD 0/100. Nanašanje, planiranje in komprimiranje. Povprečna debelina 40 cm. Me = 80 (60) Mpa.</t>
  </si>
  <si>
    <t>Dobava in vgrajevanje drobljenca TD 0/32mm za tampon deb, 20 cm. Planiranje in komprimacija Me=100 (80) Mpa.</t>
  </si>
  <si>
    <t>Široki strojni izkop in odvoz na trajno deponijo</t>
  </si>
  <si>
    <t>Odstranitev betonskih plošč debeline 5 cm in odvoz na trajno depoonijo</t>
  </si>
  <si>
    <t>7. Križna pot</t>
  </si>
  <si>
    <t>Široki strojni izkop materiala in odvoz materiala na trajno deponijo</t>
  </si>
  <si>
    <t>Dobava in vgrajevanje drobljenca TD 0/32mm za tampon deb do 20 cm. Planiranje in komprimacija Me=100 (80) Mpa.</t>
  </si>
  <si>
    <t>Široki strojni izkop vezljive zemljine 3. ktg - škarpiranje, izkop jarkov</t>
  </si>
  <si>
    <t>ZG. GORICA - ODSEK VALAND L=320m</t>
  </si>
  <si>
    <t>SPODNJA GORICA - ODSEK MERGEGUŠ L=120m</t>
  </si>
  <si>
    <t>KRIŽNA POT L=650 m</t>
  </si>
  <si>
    <t>PLANICA BAUHNIK L=150m</t>
  </si>
  <si>
    <t>Široki strojni izkop vezljive zemljine 3. ktg in odvoz materiala</t>
  </si>
  <si>
    <t>Široki strojni izkop 3. ktrg in odvoz na trajno deponijo</t>
  </si>
  <si>
    <t>Rušitev - odstranitev obstoječega asfalta deb. Do 10 cm, brez odvoza</t>
  </si>
  <si>
    <t>CESTA V RANČE (odsek 520m + odsek 100m)</t>
  </si>
  <si>
    <t>MORJE - STRMA ULICA L=100m</t>
  </si>
  <si>
    <t>1. Mlinska ulica</t>
  </si>
  <si>
    <t>4. Odsek Loka pri Framu, igrišče</t>
  </si>
  <si>
    <t>8. Zelena ulica v Morju</t>
  </si>
  <si>
    <t>9. Planica - Bauhnik</t>
  </si>
  <si>
    <t>10. Planica - parkirišče cerkev</t>
  </si>
  <si>
    <t>6. Sp. Gorica Odsek Mergeduš</t>
  </si>
  <si>
    <t>MLINSKA ULICA L= 380 m</t>
  </si>
  <si>
    <t>LOKA PRI FRAMU, IGRIŠČE L=460m</t>
  </si>
  <si>
    <t>ZELENA ULICA V MORJU L=380m</t>
  </si>
  <si>
    <t>PLANICA -  PARKIRIŠČE CERKEV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</si>
</sst>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0\ [$EUR]"/>
    <numFmt numFmtId="166" formatCode="#,#00"/>
    <numFmt numFmtId="167" formatCode="#,"/>
    <numFmt numFmtId="168" formatCode="m\o\n\th\ d\,\ yyyy"/>
    <numFmt numFmtId="169" formatCode="_-* #,##0.00\ [$€-1]_-;\-* #,##0.00\ [$€-1]_-;_-* &quot;-&quot;??\ [$€-1]_-"/>
    <numFmt numFmtId="170" formatCode="#,##0.00\ &quot;€&quot;"/>
  </numFmts>
  <fonts count="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2.5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sz val="12"/>
      <name val="Courier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sz val="10"/>
      <name val="MS Sans Serif"/>
      <family val="2"/>
      <charset val="238"/>
    </font>
    <font>
      <sz val="10"/>
      <name val="Arial CE"/>
    </font>
    <font>
      <sz val="11"/>
      <color indexed="19"/>
      <name val="Calibri"/>
      <family val="2"/>
    </font>
    <font>
      <sz val="10"/>
      <color indexed="8"/>
      <name val="Areal"/>
    </font>
    <font>
      <b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1"/>
      <color indexed="20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6" borderId="2" applyNumberFormat="0" applyAlignment="0" applyProtection="0"/>
    <xf numFmtId="168" fontId="17" fillId="0" borderId="0">
      <protection locked="0"/>
    </xf>
    <xf numFmtId="164" fontId="18" fillId="0" borderId="0" applyFont="0" applyFill="0" applyBorder="0" applyAlignment="0" applyProtection="0"/>
    <xf numFmtId="0" fontId="19" fillId="10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12" fillId="0" borderId="0"/>
    <xf numFmtId="166" fontId="17" fillId="0" borderId="0">
      <protection locked="0"/>
    </xf>
    <xf numFmtId="0" fontId="22" fillId="4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4" fillId="0" borderId="0"/>
    <xf numFmtId="0" fontId="13" fillId="0" borderId="0"/>
    <xf numFmtId="0" fontId="2" fillId="0" borderId="0"/>
    <xf numFmtId="0" fontId="2" fillId="0" borderId="0"/>
    <xf numFmtId="0" fontId="12" fillId="0" borderId="0"/>
    <xf numFmtId="0" fontId="5" fillId="0" borderId="0"/>
    <xf numFmtId="0" fontId="25" fillId="0" borderId="0"/>
    <xf numFmtId="0" fontId="2" fillId="0" borderId="0"/>
    <xf numFmtId="0" fontId="11" fillId="0" borderId="0"/>
    <xf numFmtId="0" fontId="2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13" fillId="8" borderId="4" applyNumberFormat="0" applyFont="0" applyAlignment="0" applyProtection="0"/>
    <xf numFmtId="9" fontId="3" fillId="0" borderId="0" applyFont="0" applyFill="0" applyBorder="0" applyAlignment="0" applyProtection="0"/>
    <xf numFmtId="0" fontId="27" fillId="0" borderId="0"/>
    <xf numFmtId="49" fontId="28" fillId="18" borderId="0">
      <alignment horizontal="center" vertical="center"/>
    </xf>
    <xf numFmtId="49" fontId="28" fillId="18" borderId="6">
      <alignment horizontal="center" vertical="center"/>
    </xf>
    <xf numFmtId="0" fontId="29" fillId="19" borderId="6">
      <alignment horizontal="center" vertical="center"/>
    </xf>
    <xf numFmtId="0" fontId="30" fillId="3" borderId="0" applyNumberFormat="0" applyBorder="0" applyAlignment="0" applyProtection="0"/>
    <xf numFmtId="0" fontId="8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167" fontId="17" fillId="0" borderId="7">
      <protection locked="0"/>
    </xf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17" borderId="5" applyNumberFormat="0" applyAlignment="0" applyProtection="0"/>
    <xf numFmtId="0" fontId="1" fillId="0" borderId="0"/>
  </cellStyleXfs>
  <cellXfs count="100">
    <xf numFmtId="0" fontId="0" fillId="0" borderId="0" xfId="0"/>
    <xf numFmtId="4" fontId="2" fillId="0" borderId="0" xfId="0" applyNumberFormat="1" applyFont="1" applyProtection="1">
      <protection locked="0"/>
    </xf>
    <xf numFmtId="2" fontId="2" fillId="0" borderId="0" xfId="0" applyNumberFormat="1" applyFont="1" applyProtection="1">
      <protection locked="0"/>
    </xf>
    <xf numFmtId="170" fontId="2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0" fontId="44" fillId="0" borderId="0" xfId="78" applyFont="1"/>
    <xf numFmtId="0" fontId="45" fillId="0" borderId="0" xfId="78" applyFont="1"/>
    <xf numFmtId="0" fontId="4" fillId="0" borderId="0" xfId="78" applyFont="1" applyAlignment="1">
      <alignment horizontal="left" vertical="top" wrapText="1"/>
    </xf>
    <xf numFmtId="0" fontId="4" fillId="0" borderId="0" xfId="78" applyFont="1" applyAlignment="1">
      <alignment horizontal="justify" vertical="top" wrapText="1"/>
    </xf>
    <xf numFmtId="0" fontId="46" fillId="0" borderId="0" xfId="78" applyFont="1"/>
    <xf numFmtId="4" fontId="46" fillId="0" borderId="0" xfId="78" applyNumberFormat="1" applyFont="1" applyAlignment="1">
      <alignment horizontal="right"/>
    </xf>
    <xf numFmtId="170" fontId="46" fillId="0" borderId="0" xfId="78" applyNumberFormat="1" applyFont="1" applyAlignment="1">
      <alignment horizontal="right"/>
    </xf>
    <xf numFmtId="0" fontId="47" fillId="0" borderId="0" xfId="78" applyFont="1" applyAlignment="1">
      <alignment horizontal="justify" vertical="top" wrapText="1"/>
    </xf>
    <xf numFmtId="170" fontId="44" fillId="0" borderId="0" xfId="78" applyNumberFormat="1" applyFont="1" applyAlignment="1">
      <alignment horizontal="right"/>
    </xf>
    <xf numFmtId="170" fontId="44" fillId="0" borderId="0" xfId="78" applyNumberFormat="1" applyFont="1"/>
    <xf numFmtId="0" fontId="48" fillId="0" borderId="0" xfId="78" applyFont="1"/>
    <xf numFmtId="170" fontId="48" fillId="0" borderId="0" xfId="78" applyNumberFormat="1" applyFont="1" applyAlignment="1">
      <alignment horizontal="right"/>
    </xf>
    <xf numFmtId="170" fontId="47" fillId="0" borderId="0" xfId="78" applyNumberFormat="1" applyFont="1"/>
    <xf numFmtId="0" fontId="44" fillId="0" borderId="0" xfId="78" applyFont="1" applyAlignment="1">
      <alignment horizontal="justify" vertical="top" wrapText="1"/>
    </xf>
    <xf numFmtId="0" fontId="46" fillId="0" borderId="0" xfId="78" applyFont="1" applyAlignment="1">
      <alignment horizontal="justify" vertical="top" wrapText="1"/>
    </xf>
    <xf numFmtId="170" fontId="46" fillId="0" borderId="0" xfId="78" applyNumberFormat="1" applyFont="1"/>
    <xf numFmtId="0" fontId="44" fillId="0" borderId="13" xfId="78" applyFont="1" applyBorder="1"/>
    <xf numFmtId="0" fontId="44" fillId="0" borderId="12" xfId="78" applyFont="1" applyBorder="1" applyAlignment="1">
      <alignment horizontal="justify" vertical="top" wrapText="1"/>
    </xf>
    <xf numFmtId="0" fontId="44" fillId="0" borderId="12" xfId="78" applyFont="1" applyBorder="1"/>
    <xf numFmtId="170" fontId="44" fillId="0" borderId="12" xfId="78" applyNumberFormat="1" applyFont="1" applyBorder="1" applyAlignment="1">
      <alignment horizontal="right"/>
    </xf>
    <xf numFmtId="170" fontId="44" fillId="0" borderId="12" xfId="78" applyNumberFormat="1" applyFont="1" applyBorder="1"/>
    <xf numFmtId="170" fontId="43" fillId="0" borderId="0" xfId="0" applyNumberFormat="1" applyFont="1" applyProtection="1">
      <protection locked="0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2" fontId="2" fillId="0" borderId="0" xfId="0" applyNumberFormat="1" applyFont="1"/>
    <xf numFmtId="170" fontId="2" fillId="0" borderId="0" xfId="0" applyNumberFormat="1" applyFont="1"/>
    <xf numFmtId="0" fontId="2" fillId="0" borderId="0" xfId="0" applyFont="1"/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vertical="top"/>
    </xf>
    <xf numFmtId="170" fontId="4" fillId="0" borderId="0" xfId="0" applyNumberFormat="1" applyFont="1"/>
    <xf numFmtId="0" fontId="40" fillId="0" borderId="0" xfId="0" applyFont="1" applyAlignment="1">
      <alignment horizontal="justify" vertical="top" wrapText="1"/>
    </xf>
    <xf numFmtId="9" fontId="2" fillId="0" borderId="0" xfId="0" applyNumberFormat="1" applyFont="1"/>
    <xf numFmtId="49" fontId="2" fillId="0" borderId="12" xfId="0" applyNumberFormat="1" applyFont="1" applyBorder="1" applyAlignment="1">
      <alignment horizontal="right" vertical="top"/>
    </xf>
    <xf numFmtId="0" fontId="40" fillId="0" borderId="12" xfId="0" applyFont="1" applyBorder="1" applyAlignment="1">
      <alignment horizontal="justify" vertical="top" wrapText="1"/>
    </xf>
    <xf numFmtId="2" fontId="2" fillId="0" borderId="12" xfId="0" applyNumberFormat="1" applyFont="1" applyBorder="1"/>
    <xf numFmtId="170" fontId="4" fillId="0" borderId="12" xfId="0" applyNumberFormat="1" applyFont="1" applyBorder="1"/>
    <xf numFmtId="0" fontId="4" fillId="0" borderId="0" xfId="0" applyFont="1" applyAlignment="1">
      <alignment horizontal="right" vertical="top" wrapText="1"/>
    </xf>
    <xf numFmtId="9" fontId="4" fillId="0" borderId="0" xfId="0" applyNumberFormat="1" applyFont="1"/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wrapText="1"/>
    </xf>
    <xf numFmtId="1" fontId="2" fillId="0" borderId="0" xfId="0" applyNumberFormat="1" applyFont="1"/>
    <xf numFmtId="9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0" applyNumberFormat="1" applyFont="1"/>
    <xf numFmtId="0" fontId="2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horizontal="justify" vertical="top" wrapText="1"/>
    </xf>
    <xf numFmtId="1" fontId="2" fillId="0" borderId="13" xfId="0" applyNumberFormat="1" applyFont="1" applyBorder="1"/>
    <xf numFmtId="2" fontId="2" fillId="0" borderId="13" xfId="0" applyNumberFormat="1" applyFont="1" applyBorder="1"/>
    <xf numFmtId="170" fontId="2" fillId="0" borderId="13" xfId="0" applyNumberFormat="1" applyFont="1" applyBorder="1"/>
    <xf numFmtId="0" fontId="2" fillId="0" borderId="12" xfId="0" applyFont="1" applyBorder="1" applyAlignment="1">
      <alignment horizontal="right" vertical="top"/>
    </xf>
    <xf numFmtId="0" fontId="2" fillId="0" borderId="12" xfId="0" applyFont="1" applyBorder="1" applyAlignment="1">
      <alignment horizontal="justify" vertical="top" wrapText="1"/>
    </xf>
    <xf numFmtId="0" fontId="2" fillId="0" borderId="12" xfId="0" applyFont="1" applyBorder="1" applyAlignment="1">
      <alignment wrapText="1"/>
    </xf>
    <xf numFmtId="170" fontId="2" fillId="0" borderId="12" xfId="0" applyNumberFormat="1" applyFont="1" applyBorder="1"/>
    <xf numFmtId="0" fontId="4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0" fillId="0" borderId="0" xfId="0" applyFont="1" applyAlignment="1">
      <alignment horizontal="right" vertical="top" wrapText="1"/>
    </xf>
    <xf numFmtId="0" fontId="41" fillId="0" borderId="0" xfId="0" applyFont="1" applyAlignment="1">
      <alignment wrapText="1"/>
    </xf>
    <xf numFmtId="2" fontId="41" fillId="0" borderId="0" xfId="0" applyNumberFormat="1" applyFont="1"/>
    <xf numFmtId="170" fontId="41" fillId="0" borderId="0" xfId="0" applyNumberFormat="1" applyFont="1"/>
    <xf numFmtId="0" fontId="41" fillId="0" borderId="0" xfId="0" applyFont="1" applyAlignment="1">
      <alignment horizontal="right" vertical="top"/>
    </xf>
    <xf numFmtId="0" fontId="40" fillId="0" borderId="0" xfId="0" applyFont="1" applyAlignment="1">
      <alignment wrapText="1"/>
    </xf>
    <xf numFmtId="2" fontId="41" fillId="0" borderId="0" xfId="0" applyNumberFormat="1" applyFont="1" applyAlignment="1">
      <alignment wrapText="1"/>
    </xf>
    <xf numFmtId="0" fontId="2" fillId="0" borderId="12" xfId="0" applyFont="1" applyBorder="1"/>
    <xf numFmtId="0" fontId="2" fillId="20" borderId="0" xfId="0" applyFont="1" applyFill="1" applyAlignment="1">
      <alignment horizontal="justify" vertical="top" wrapText="1"/>
    </xf>
    <xf numFmtId="4" fontId="2" fillId="0" borderId="0" xfId="0" applyNumberFormat="1" applyFont="1"/>
    <xf numFmtId="4" fontId="2" fillId="0" borderId="12" xfId="0" applyNumberFormat="1" applyFont="1" applyBorder="1"/>
    <xf numFmtId="0" fontId="39" fillId="0" borderId="0" xfId="0" applyFont="1" applyAlignment="1">
      <alignment horizontal="right" vertical="top"/>
    </xf>
    <xf numFmtId="9" fontId="9" fillId="0" borderId="0" xfId="0" applyNumberFormat="1" applyFont="1" applyAlignment="1">
      <alignment horizontal="center"/>
    </xf>
    <xf numFmtId="0" fontId="10" fillId="0" borderId="0" xfId="0" applyFont="1"/>
    <xf numFmtId="165" fontId="9" fillId="0" borderId="0" xfId="0" applyNumberFormat="1" applyFont="1"/>
    <xf numFmtId="4" fontId="2" fillId="0" borderId="13" xfId="0" applyNumberFormat="1" applyFont="1" applyBorder="1"/>
    <xf numFmtId="2" fontId="10" fillId="0" borderId="0" xfId="0" applyNumberFormat="1" applyFont="1"/>
    <xf numFmtId="170" fontId="10" fillId="0" borderId="0" xfId="0" applyNumberFormat="1" applyFont="1"/>
    <xf numFmtId="1" fontId="41" fillId="0" borderId="0" xfId="0" applyNumberFormat="1" applyFont="1"/>
    <xf numFmtId="0" fontId="2" fillId="0" borderId="12" xfId="0" applyFont="1" applyBorder="1" applyAlignment="1">
      <alignment horizontal="left" vertical="top" wrapText="1"/>
    </xf>
    <xf numFmtId="0" fontId="0" fillId="0" borderId="0" xfId="0" applyAlignment="1">
      <alignment horizontal="justify" vertical="top"/>
    </xf>
    <xf numFmtId="2" fontId="0" fillId="0" borderId="0" xfId="0" applyNumberFormat="1"/>
    <xf numFmtId="170" fontId="0" fillId="0" borderId="0" xfId="0" applyNumberFormat="1"/>
    <xf numFmtId="4" fontId="41" fillId="0" borderId="0" xfId="0" applyNumberFormat="1" applyFont="1"/>
    <xf numFmtId="0" fontId="42" fillId="0" borderId="0" xfId="0" applyFont="1" applyAlignment="1">
      <alignment horizontal="justify" vertical="top"/>
    </xf>
    <xf numFmtId="0" fontId="43" fillId="0" borderId="0" xfId="0" applyFont="1"/>
    <xf numFmtId="4" fontId="43" fillId="0" borderId="0" xfId="0" applyNumberFormat="1" applyFont="1"/>
    <xf numFmtId="170" fontId="43" fillId="0" borderId="0" xfId="0" applyNumberFormat="1" applyFont="1"/>
    <xf numFmtId="0" fontId="42" fillId="0" borderId="12" xfId="0" applyFont="1" applyBorder="1" applyAlignment="1">
      <alignment horizontal="justify" vertical="top"/>
    </xf>
    <xf numFmtId="0" fontId="43" fillId="0" borderId="12" xfId="0" applyFont="1" applyBorder="1"/>
    <xf numFmtId="4" fontId="43" fillId="0" borderId="12" xfId="0" applyNumberFormat="1" applyFont="1" applyBorder="1"/>
    <xf numFmtId="170" fontId="43" fillId="0" borderId="12" xfId="0" applyNumberFormat="1" applyFont="1" applyBorder="1"/>
    <xf numFmtId="4" fontId="0" fillId="0" borderId="0" xfId="0" applyNumberFormat="1"/>
    <xf numFmtId="0" fontId="39" fillId="0" borderId="12" xfId="0" applyFont="1" applyBorder="1" applyAlignment="1">
      <alignment horizontal="right" vertical="top"/>
    </xf>
    <xf numFmtId="0" fontId="10" fillId="0" borderId="12" xfId="0" applyFont="1" applyBorder="1"/>
    <xf numFmtId="2" fontId="10" fillId="0" borderId="12" xfId="0" applyNumberFormat="1" applyFont="1" applyBorder="1"/>
    <xf numFmtId="170" fontId="10" fillId="0" borderId="12" xfId="0" applyNumberFormat="1" applyFont="1" applyBorder="1"/>
    <xf numFmtId="0" fontId="49" fillId="0" borderId="0" xfId="78" applyFont="1" applyAlignment="1">
      <alignment horizontal="left"/>
    </xf>
  </cellXfs>
  <cellStyles count="79">
    <cellStyle name="20% - Akzent1" xfId="1" xr:uid="{5400ACEE-F495-4AB4-90B0-B120DBAC0753}"/>
    <cellStyle name="20% - Akzent2" xfId="2" xr:uid="{AE9E6671-97B9-4971-BEE6-671268C3227D}"/>
    <cellStyle name="20% - Akzent3" xfId="3" xr:uid="{D138424B-4B90-45E4-BCB9-0138C851C741}"/>
    <cellStyle name="20% - Akzent4" xfId="4" xr:uid="{2BD9F912-3E13-4029-BE0D-666C7C002F9C}"/>
    <cellStyle name="20% - Akzent5" xfId="5" xr:uid="{B5E5DB70-36AB-482A-8F82-18E03FE1FD39}"/>
    <cellStyle name="20% - Akzent6" xfId="6" xr:uid="{A320C977-12FA-4410-BA82-6B18E4DF1629}"/>
    <cellStyle name="40% - Akzent1" xfId="7" xr:uid="{DD478A95-9A81-465F-B0ED-56271E7FDEBD}"/>
    <cellStyle name="40% - Akzent2" xfId="8" xr:uid="{6B563F6D-16BF-4356-8A20-09863506F45E}"/>
    <cellStyle name="40% - Akzent3" xfId="9" xr:uid="{725EC2F4-C196-480F-B63D-3A38723A7699}"/>
    <cellStyle name="40% - Akzent4" xfId="10" xr:uid="{316A80E0-9D47-4D22-BCC0-A854675D0135}"/>
    <cellStyle name="40% - Akzent5" xfId="11" xr:uid="{F7A46AAA-B339-4D42-8C57-40BE67346FEC}"/>
    <cellStyle name="40% - Akzent6" xfId="12" xr:uid="{3016B726-F51C-4D7D-A1BA-5E27F70DBEDB}"/>
    <cellStyle name="60% - Akzent1" xfId="13" xr:uid="{588D224D-6DCA-4E72-9FF1-D2EB0269DED3}"/>
    <cellStyle name="60% - Akzent2" xfId="14" xr:uid="{A03B9143-96D4-443E-AB25-C7F5AE5144A0}"/>
    <cellStyle name="60% - Akzent3" xfId="15" xr:uid="{6BEB3C38-2503-4108-991D-20F9E2D71F33}"/>
    <cellStyle name="60% - Akzent4" xfId="16" xr:uid="{AA1708C0-2C2E-4302-B73E-42D186D6AE12}"/>
    <cellStyle name="60% - Akzent5" xfId="17" xr:uid="{E3F304D6-AABC-4760-8D3E-979F08BF74FB}"/>
    <cellStyle name="60% - Akzent6" xfId="18" xr:uid="{A7F0F036-BD67-4518-9605-81B883D21971}"/>
    <cellStyle name="Akzent1" xfId="19" xr:uid="{F423A70D-7494-45F7-BA87-1537FDECA41B}"/>
    <cellStyle name="Akzent2" xfId="20" xr:uid="{BAEC564D-2F4F-4926-9C80-E4769F407FE9}"/>
    <cellStyle name="Akzent3" xfId="21" xr:uid="{06A3A8A6-6997-4D4A-AF5B-95A7479DC35F}"/>
    <cellStyle name="Akzent4" xfId="22" xr:uid="{9890A04B-55C6-48B6-BE0F-AD051F89BEC3}"/>
    <cellStyle name="Akzent5" xfId="23" xr:uid="{3D9F57BA-8E73-434F-9012-EC52DDE50D90}"/>
    <cellStyle name="Akzent6" xfId="24" xr:uid="{56C95AEC-33E4-4BA4-8935-DCEE8DDF0990}"/>
    <cellStyle name="Ausgabe" xfId="25" xr:uid="{8A95FBDA-87CE-486F-BF33-FE2CBD6C2C19}"/>
    <cellStyle name="Berechnung" xfId="26" xr:uid="{281B0A44-2399-481D-A9ED-C192AA74CC58}"/>
    <cellStyle name="Date" xfId="27" xr:uid="{0C5B3365-42EC-4099-9FB5-420C9D2D9133}"/>
    <cellStyle name="Dezimal 2" xfId="28" xr:uid="{93B8209C-3A2A-49A9-A277-21191DD7FA6A}"/>
    <cellStyle name="Eingabe" xfId="29" xr:uid="{65968251-78A8-4C8D-9AFF-D97583C07126}"/>
    <cellStyle name="Ergebnis" xfId="30" xr:uid="{1CAC373A-F8DE-4DA0-8265-1F8D3ED076CD}"/>
    <cellStyle name="Erklärender Text" xfId="31" xr:uid="{D98A334A-98FD-4629-A9CC-35BEDEE0DE58}"/>
    <cellStyle name="Euro" xfId="32" xr:uid="{267C8C8B-157B-440F-AA8E-271AD8810F33}"/>
    <cellStyle name="Excel Built-in Normal" xfId="33" xr:uid="{D6E68B12-3BFA-4955-AADE-E5A05C527627}"/>
    <cellStyle name="Fixed" xfId="34" xr:uid="{7B14FA58-10DA-456D-B635-F78372DE2F35}"/>
    <cellStyle name="Gut" xfId="35" xr:uid="{DF820B20-ED37-4390-A748-79C1D41A11D5}"/>
    <cellStyle name="Heading1" xfId="36" xr:uid="{127FA4C6-F423-4352-92A2-F10998EB71D1}"/>
    <cellStyle name="Heading2" xfId="37" xr:uid="{F8FA5BAE-BA3A-4136-B681-214B84175211}"/>
    <cellStyle name="Hiperpovezava 2" xfId="38" xr:uid="{1C0B0AF2-85C5-4B6D-8B1C-8D0AFB6F5BEB}"/>
    <cellStyle name="Navadno" xfId="0" builtinId="0"/>
    <cellStyle name="Navadno 2" xfId="39" xr:uid="{6620537D-6081-49EE-8AA5-DB7A0ECA4C7E}"/>
    <cellStyle name="Navadno 2 2" xfId="40" xr:uid="{F1E6BEAA-5158-4471-9051-53428976689B}"/>
    <cellStyle name="Navadno 2 3" xfId="41" xr:uid="{BFE5988A-8070-4A77-9CE0-3BD3449B59EB}"/>
    <cellStyle name="Navadno 2 4" xfId="42" xr:uid="{5B5D5519-CA59-456D-8C56-78E1331D9A22}"/>
    <cellStyle name="Navadno 2_GD Zagojiči-popisi cene-brez mansarde" xfId="43" xr:uid="{2B493DDB-CB26-4970-A611-9FFE2ACEBAB5}"/>
    <cellStyle name="Navadno 3" xfId="44" xr:uid="{0D413F83-4437-4168-A1A4-BD37F30CC0A3}"/>
    <cellStyle name="Navadno 3 2" xfId="45" xr:uid="{DA265541-F822-4404-AA8C-209FA81D360A}"/>
    <cellStyle name="Navadno 4" xfId="46" xr:uid="{18799B90-8C80-4842-B3B3-39B62E6ACE53}"/>
    <cellStyle name="Navadno 4 2" xfId="47" xr:uid="{B8033876-E871-4819-AD78-6DCF00FD526B}"/>
    <cellStyle name="Navadno 4_GD Zagojiči-popisi cene-brez mansarde" xfId="48" xr:uid="{76A9CB70-BACC-4B66-BB8F-7DA5EABE16B7}"/>
    <cellStyle name="Navadno 5" xfId="49" xr:uid="{6046B544-CD57-4BEC-88AC-6340F88C3B26}"/>
    <cellStyle name="Navadno 6" xfId="78" xr:uid="{7FA4F2E4-2200-442B-B0CC-DC0A35F4FC52}"/>
    <cellStyle name="Navadno 7" xfId="50" xr:uid="{3757DEC3-83CA-4F3A-9AC0-F99FED7DE3BF}"/>
    <cellStyle name="Neutral" xfId="51" xr:uid="{2FF18600-5095-46A8-A8F1-7EF7CBAE2A9F}"/>
    <cellStyle name="Neutral 2" xfId="52" xr:uid="{5302645B-AC07-4B4A-A729-78BEC9FCE953}"/>
    <cellStyle name="Normal 2" xfId="53" xr:uid="{C1FAF83F-59D5-4380-B272-DD5D2AF65EFC}"/>
    <cellStyle name="Normal 2 2" xfId="54" xr:uid="{D2B81AD6-C7B6-4077-B9B5-82872B23D7A7}"/>
    <cellStyle name="Normal 3" xfId="55" xr:uid="{EDF83CC5-AC33-4969-8BF8-767D08F4F2DF}"/>
    <cellStyle name="Normal_Artikli brez cen" xfId="56" xr:uid="{9B8D5A67-152B-442A-AEF6-EA6EBE2B0768}"/>
    <cellStyle name="Notiz" xfId="57" xr:uid="{847F4015-EC03-40AA-83DD-0929ED508245}"/>
    <cellStyle name="Odstotek 2" xfId="58" xr:uid="{8D598047-A4FD-4156-B8E3-5B2FEF8B0159}"/>
    <cellStyle name="rs2 Datensatz" xfId="59" xr:uid="{48FA138C-491A-425B-8D94-62BF6B44425C}"/>
    <cellStyle name="rs2 Kopfzeile" xfId="60" xr:uid="{EA5554FB-9358-4DDC-9FBC-758030C96016}"/>
    <cellStyle name="rs2 Kopfzeile TrueTrue" xfId="61" xr:uid="{D30AD791-D59B-40FD-8FDE-986E67D0A01D}"/>
    <cellStyle name="rs2 Ueberschrift_Gross" xfId="62" xr:uid="{EA526241-8143-4FDA-AD2A-2C3203D35E4E}"/>
    <cellStyle name="Schlecht" xfId="63" xr:uid="{EC1E835F-9887-4A67-A8D5-2DE3F134615F}"/>
    <cellStyle name="Slog 1" xfId="64" xr:uid="{DF99517D-4F47-4787-9889-4B4F0C9497B8}"/>
    <cellStyle name="Standard 2" xfId="65" xr:uid="{6FC38331-BED6-4ABF-BAF4-E245671D54B7}"/>
    <cellStyle name="Standard 3" xfId="66" xr:uid="{D3E1C4DC-0A2B-4854-86F6-8FED8D11982B}"/>
    <cellStyle name="Standard 3 2 2 2" xfId="67" xr:uid="{EAA56A36-C273-43FA-A5D7-F437BCD081B1}"/>
    <cellStyle name="Standard_Tabelle1" xfId="68" xr:uid="{1FD75E8B-D3DE-4375-ABC4-86555CDAADB0}"/>
    <cellStyle name="Total" xfId="69" xr:uid="{8CCD6AD9-58FD-464F-81D1-1F6E3DB05D0B}"/>
    <cellStyle name="Überschrift" xfId="70" xr:uid="{E83B17A0-C6DF-478E-9237-385E38930580}"/>
    <cellStyle name="Überschrift 1" xfId="71" xr:uid="{9B97EA32-C1E4-4E0E-B2F5-92EEB915D97F}"/>
    <cellStyle name="Überschrift 2" xfId="72" xr:uid="{2016A41A-4027-4F6B-BD3B-16AEA355EBD8}"/>
    <cellStyle name="Überschrift 3" xfId="73" xr:uid="{5A168680-6C13-4660-8102-1FBA8EBE6047}"/>
    <cellStyle name="Überschrift 4" xfId="74" xr:uid="{0F64FED7-835B-4659-9D69-757851895F5A}"/>
    <cellStyle name="Verknüpfte Zelle" xfId="75" xr:uid="{3CAD4277-D5CC-40A4-89D2-424490CFF2F7}"/>
    <cellStyle name="Warnender Text" xfId="76" xr:uid="{7A0E7CAE-E9B1-441C-AFDA-12075AAC8CE8}"/>
    <cellStyle name="Zelle überprüfen" xfId="77" xr:uid="{7493EA46-3EC0-4FF4-8D1E-DB8011E22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A761-E091-4E80-AC05-77AA79BD580A}">
  <dimension ref="A3:F30"/>
  <sheetViews>
    <sheetView view="pageBreakPreview" zoomScaleNormal="100" zoomScaleSheetLayoutView="100" workbookViewId="0">
      <selection activeCell="C21" sqref="C21"/>
    </sheetView>
  </sheetViews>
  <sheetFormatPr defaultRowHeight="13.8"/>
  <cols>
    <col min="1" max="1" width="6.5546875" style="5" customWidth="1"/>
    <col min="2" max="2" width="42.109375" style="5" customWidth="1"/>
    <col min="3" max="3" width="5.44140625" style="5" customWidth="1"/>
    <col min="4" max="4" width="7.5546875" style="5" customWidth="1"/>
    <col min="5" max="5" width="8.109375" style="5" customWidth="1"/>
    <col min="6" max="6" width="19" style="5" customWidth="1"/>
    <col min="7" max="253" width="8.88671875" style="5"/>
    <col min="254" max="254" width="6.5546875" style="5" customWidth="1"/>
    <col min="255" max="255" width="42.109375" style="5" customWidth="1"/>
    <col min="256" max="256" width="5.44140625" style="5" customWidth="1"/>
    <col min="257" max="257" width="7.5546875" style="5" customWidth="1"/>
    <col min="258" max="258" width="8.109375" style="5" customWidth="1"/>
    <col min="259" max="259" width="24" style="5" customWidth="1"/>
    <col min="260" max="509" width="8.88671875" style="5"/>
    <col min="510" max="510" width="6.5546875" style="5" customWidth="1"/>
    <col min="511" max="511" width="42.109375" style="5" customWidth="1"/>
    <col min="512" max="512" width="5.44140625" style="5" customWidth="1"/>
    <col min="513" max="513" width="7.5546875" style="5" customWidth="1"/>
    <col min="514" max="514" width="8.109375" style="5" customWidth="1"/>
    <col min="515" max="515" width="24" style="5" customWidth="1"/>
    <col min="516" max="765" width="8.88671875" style="5"/>
    <col min="766" max="766" width="6.5546875" style="5" customWidth="1"/>
    <col min="767" max="767" width="42.109375" style="5" customWidth="1"/>
    <col min="768" max="768" width="5.44140625" style="5" customWidth="1"/>
    <col min="769" max="769" width="7.5546875" style="5" customWidth="1"/>
    <col min="770" max="770" width="8.109375" style="5" customWidth="1"/>
    <col min="771" max="771" width="24" style="5" customWidth="1"/>
    <col min="772" max="1021" width="8.88671875" style="5"/>
    <col min="1022" max="1022" width="6.5546875" style="5" customWidth="1"/>
    <col min="1023" max="1023" width="42.109375" style="5" customWidth="1"/>
    <col min="1024" max="1024" width="5.44140625" style="5" customWidth="1"/>
    <col min="1025" max="1025" width="7.5546875" style="5" customWidth="1"/>
    <col min="1026" max="1026" width="8.109375" style="5" customWidth="1"/>
    <col min="1027" max="1027" width="24" style="5" customWidth="1"/>
    <col min="1028" max="1277" width="8.88671875" style="5"/>
    <col min="1278" max="1278" width="6.5546875" style="5" customWidth="1"/>
    <col min="1279" max="1279" width="42.109375" style="5" customWidth="1"/>
    <col min="1280" max="1280" width="5.44140625" style="5" customWidth="1"/>
    <col min="1281" max="1281" width="7.5546875" style="5" customWidth="1"/>
    <col min="1282" max="1282" width="8.109375" style="5" customWidth="1"/>
    <col min="1283" max="1283" width="24" style="5" customWidth="1"/>
    <col min="1284" max="1533" width="8.88671875" style="5"/>
    <col min="1534" max="1534" width="6.5546875" style="5" customWidth="1"/>
    <col min="1535" max="1535" width="42.109375" style="5" customWidth="1"/>
    <col min="1536" max="1536" width="5.44140625" style="5" customWidth="1"/>
    <col min="1537" max="1537" width="7.5546875" style="5" customWidth="1"/>
    <col min="1538" max="1538" width="8.109375" style="5" customWidth="1"/>
    <col min="1539" max="1539" width="24" style="5" customWidth="1"/>
    <col min="1540" max="1789" width="8.88671875" style="5"/>
    <col min="1790" max="1790" width="6.5546875" style="5" customWidth="1"/>
    <col min="1791" max="1791" width="42.109375" style="5" customWidth="1"/>
    <col min="1792" max="1792" width="5.44140625" style="5" customWidth="1"/>
    <col min="1793" max="1793" width="7.5546875" style="5" customWidth="1"/>
    <col min="1794" max="1794" width="8.109375" style="5" customWidth="1"/>
    <col min="1795" max="1795" width="24" style="5" customWidth="1"/>
    <col min="1796" max="2045" width="8.88671875" style="5"/>
    <col min="2046" max="2046" width="6.5546875" style="5" customWidth="1"/>
    <col min="2047" max="2047" width="42.109375" style="5" customWidth="1"/>
    <col min="2048" max="2048" width="5.44140625" style="5" customWidth="1"/>
    <col min="2049" max="2049" width="7.5546875" style="5" customWidth="1"/>
    <col min="2050" max="2050" width="8.109375" style="5" customWidth="1"/>
    <col min="2051" max="2051" width="24" style="5" customWidth="1"/>
    <col min="2052" max="2301" width="8.88671875" style="5"/>
    <col min="2302" max="2302" width="6.5546875" style="5" customWidth="1"/>
    <col min="2303" max="2303" width="42.109375" style="5" customWidth="1"/>
    <col min="2304" max="2304" width="5.44140625" style="5" customWidth="1"/>
    <col min="2305" max="2305" width="7.5546875" style="5" customWidth="1"/>
    <col min="2306" max="2306" width="8.109375" style="5" customWidth="1"/>
    <col min="2307" max="2307" width="24" style="5" customWidth="1"/>
    <col min="2308" max="2557" width="8.88671875" style="5"/>
    <col min="2558" max="2558" width="6.5546875" style="5" customWidth="1"/>
    <col min="2559" max="2559" width="42.109375" style="5" customWidth="1"/>
    <col min="2560" max="2560" width="5.44140625" style="5" customWidth="1"/>
    <col min="2561" max="2561" width="7.5546875" style="5" customWidth="1"/>
    <col min="2562" max="2562" width="8.109375" style="5" customWidth="1"/>
    <col min="2563" max="2563" width="24" style="5" customWidth="1"/>
    <col min="2564" max="2813" width="8.88671875" style="5"/>
    <col min="2814" max="2814" width="6.5546875" style="5" customWidth="1"/>
    <col min="2815" max="2815" width="42.109375" style="5" customWidth="1"/>
    <col min="2816" max="2816" width="5.44140625" style="5" customWidth="1"/>
    <col min="2817" max="2817" width="7.5546875" style="5" customWidth="1"/>
    <col min="2818" max="2818" width="8.109375" style="5" customWidth="1"/>
    <col min="2819" max="2819" width="24" style="5" customWidth="1"/>
    <col min="2820" max="3069" width="8.88671875" style="5"/>
    <col min="3070" max="3070" width="6.5546875" style="5" customWidth="1"/>
    <col min="3071" max="3071" width="42.109375" style="5" customWidth="1"/>
    <col min="3072" max="3072" width="5.44140625" style="5" customWidth="1"/>
    <col min="3073" max="3073" width="7.5546875" style="5" customWidth="1"/>
    <col min="3074" max="3074" width="8.109375" style="5" customWidth="1"/>
    <col min="3075" max="3075" width="24" style="5" customWidth="1"/>
    <col min="3076" max="3325" width="8.88671875" style="5"/>
    <col min="3326" max="3326" width="6.5546875" style="5" customWidth="1"/>
    <col min="3327" max="3327" width="42.109375" style="5" customWidth="1"/>
    <col min="3328" max="3328" width="5.44140625" style="5" customWidth="1"/>
    <col min="3329" max="3329" width="7.5546875" style="5" customWidth="1"/>
    <col min="3330" max="3330" width="8.109375" style="5" customWidth="1"/>
    <col min="3331" max="3331" width="24" style="5" customWidth="1"/>
    <col min="3332" max="3581" width="8.88671875" style="5"/>
    <col min="3582" max="3582" width="6.5546875" style="5" customWidth="1"/>
    <col min="3583" max="3583" width="42.109375" style="5" customWidth="1"/>
    <col min="3584" max="3584" width="5.44140625" style="5" customWidth="1"/>
    <col min="3585" max="3585" width="7.5546875" style="5" customWidth="1"/>
    <col min="3586" max="3586" width="8.109375" style="5" customWidth="1"/>
    <col min="3587" max="3587" width="24" style="5" customWidth="1"/>
    <col min="3588" max="3837" width="8.88671875" style="5"/>
    <col min="3838" max="3838" width="6.5546875" style="5" customWidth="1"/>
    <col min="3839" max="3839" width="42.109375" style="5" customWidth="1"/>
    <col min="3840" max="3840" width="5.44140625" style="5" customWidth="1"/>
    <col min="3841" max="3841" width="7.5546875" style="5" customWidth="1"/>
    <col min="3842" max="3842" width="8.109375" style="5" customWidth="1"/>
    <col min="3843" max="3843" width="24" style="5" customWidth="1"/>
    <col min="3844" max="4093" width="8.88671875" style="5"/>
    <col min="4094" max="4094" width="6.5546875" style="5" customWidth="1"/>
    <col min="4095" max="4095" width="42.109375" style="5" customWidth="1"/>
    <col min="4096" max="4096" width="5.44140625" style="5" customWidth="1"/>
    <col min="4097" max="4097" width="7.5546875" style="5" customWidth="1"/>
    <col min="4098" max="4098" width="8.109375" style="5" customWidth="1"/>
    <col min="4099" max="4099" width="24" style="5" customWidth="1"/>
    <col min="4100" max="4349" width="8.88671875" style="5"/>
    <col min="4350" max="4350" width="6.5546875" style="5" customWidth="1"/>
    <col min="4351" max="4351" width="42.109375" style="5" customWidth="1"/>
    <col min="4352" max="4352" width="5.44140625" style="5" customWidth="1"/>
    <col min="4353" max="4353" width="7.5546875" style="5" customWidth="1"/>
    <col min="4354" max="4354" width="8.109375" style="5" customWidth="1"/>
    <col min="4355" max="4355" width="24" style="5" customWidth="1"/>
    <col min="4356" max="4605" width="8.88671875" style="5"/>
    <col min="4606" max="4606" width="6.5546875" style="5" customWidth="1"/>
    <col min="4607" max="4607" width="42.109375" style="5" customWidth="1"/>
    <col min="4608" max="4608" width="5.44140625" style="5" customWidth="1"/>
    <col min="4609" max="4609" width="7.5546875" style="5" customWidth="1"/>
    <col min="4610" max="4610" width="8.109375" style="5" customWidth="1"/>
    <col min="4611" max="4611" width="24" style="5" customWidth="1"/>
    <col min="4612" max="4861" width="8.88671875" style="5"/>
    <col min="4862" max="4862" width="6.5546875" style="5" customWidth="1"/>
    <col min="4863" max="4863" width="42.109375" style="5" customWidth="1"/>
    <col min="4864" max="4864" width="5.44140625" style="5" customWidth="1"/>
    <col min="4865" max="4865" width="7.5546875" style="5" customWidth="1"/>
    <col min="4866" max="4866" width="8.109375" style="5" customWidth="1"/>
    <col min="4867" max="4867" width="24" style="5" customWidth="1"/>
    <col min="4868" max="5117" width="8.88671875" style="5"/>
    <col min="5118" max="5118" width="6.5546875" style="5" customWidth="1"/>
    <col min="5119" max="5119" width="42.109375" style="5" customWidth="1"/>
    <col min="5120" max="5120" width="5.44140625" style="5" customWidth="1"/>
    <col min="5121" max="5121" width="7.5546875" style="5" customWidth="1"/>
    <col min="5122" max="5122" width="8.109375" style="5" customWidth="1"/>
    <col min="5123" max="5123" width="24" style="5" customWidth="1"/>
    <col min="5124" max="5373" width="8.88671875" style="5"/>
    <col min="5374" max="5374" width="6.5546875" style="5" customWidth="1"/>
    <col min="5375" max="5375" width="42.109375" style="5" customWidth="1"/>
    <col min="5376" max="5376" width="5.44140625" style="5" customWidth="1"/>
    <col min="5377" max="5377" width="7.5546875" style="5" customWidth="1"/>
    <col min="5378" max="5378" width="8.109375" style="5" customWidth="1"/>
    <col min="5379" max="5379" width="24" style="5" customWidth="1"/>
    <col min="5380" max="5629" width="8.88671875" style="5"/>
    <col min="5630" max="5630" width="6.5546875" style="5" customWidth="1"/>
    <col min="5631" max="5631" width="42.109375" style="5" customWidth="1"/>
    <col min="5632" max="5632" width="5.44140625" style="5" customWidth="1"/>
    <col min="5633" max="5633" width="7.5546875" style="5" customWidth="1"/>
    <col min="5634" max="5634" width="8.109375" style="5" customWidth="1"/>
    <col min="5635" max="5635" width="24" style="5" customWidth="1"/>
    <col min="5636" max="5885" width="8.88671875" style="5"/>
    <col min="5886" max="5886" width="6.5546875" style="5" customWidth="1"/>
    <col min="5887" max="5887" width="42.109375" style="5" customWidth="1"/>
    <col min="5888" max="5888" width="5.44140625" style="5" customWidth="1"/>
    <col min="5889" max="5889" width="7.5546875" style="5" customWidth="1"/>
    <col min="5890" max="5890" width="8.109375" style="5" customWidth="1"/>
    <col min="5891" max="5891" width="24" style="5" customWidth="1"/>
    <col min="5892" max="6141" width="8.88671875" style="5"/>
    <col min="6142" max="6142" width="6.5546875" style="5" customWidth="1"/>
    <col min="6143" max="6143" width="42.109375" style="5" customWidth="1"/>
    <col min="6144" max="6144" width="5.44140625" style="5" customWidth="1"/>
    <col min="6145" max="6145" width="7.5546875" style="5" customWidth="1"/>
    <col min="6146" max="6146" width="8.109375" style="5" customWidth="1"/>
    <col min="6147" max="6147" width="24" style="5" customWidth="1"/>
    <col min="6148" max="6397" width="8.88671875" style="5"/>
    <col min="6398" max="6398" width="6.5546875" style="5" customWidth="1"/>
    <col min="6399" max="6399" width="42.109375" style="5" customWidth="1"/>
    <col min="6400" max="6400" width="5.44140625" style="5" customWidth="1"/>
    <col min="6401" max="6401" width="7.5546875" style="5" customWidth="1"/>
    <col min="6402" max="6402" width="8.109375" style="5" customWidth="1"/>
    <col min="6403" max="6403" width="24" style="5" customWidth="1"/>
    <col min="6404" max="6653" width="8.88671875" style="5"/>
    <col min="6654" max="6654" width="6.5546875" style="5" customWidth="1"/>
    <col min="6655" max="6655" width="42.109375" style="5" customWidth="1"/>
    <col min="6656" max="6656" width="5.44140625" style="5" customWidth="1"/>
    <col min="6657" max="6657" width="7.5546875" style="5" customWidth="1"/>
    <col min="6658" max="6658" width="8.109375" style="5" customWidth="1"/>
    <col min="6659" max="6659" width="24" style="5" customWidth="1"/>
    <col min="6660" max="6909" width="8.88671875" style="5"/>
    <col min="6910" max="6910" width="6.5546875" style="5" customWidth="1"/>
    <col min="6911" max="6911" width="42.109375" style="5" customWidth="1"/>
    <col min="6912" max="6912" width="5.44140625" style="5" customWidth="1"/>
    <col min="6913" max="6913" width="7.5546875" style="5" customWidth="1"/>
    <col min="6914" max="6914" width="8.109375" style="5" customWidth="1"/>
    <col min="6915" max="6915" width="24" style="5" customWidth="1"/>
    <col min="6916" max="7165" width="8.88671875" style="5"/>
    <col min="7166" max="7166" width="6.5546875" style="5" customWidth="1"/>
    <col min="7167" max="7167" width="42.109375" style="5" customWidth="1"/>
    <col min="7168" max="7168" width="5.44140625" style="5" customWidth="1"/>
    <col min="7169" max="7169" width="7.5546875" style="5" customWidth="1"/>
    <col min="7170" max="7170" width="8.109375" style="5" customWidth="1"/>
    <col min="7171" max="7171" width="24" style="5" customWidth="1"/>
    <col min="7172" max="7421" width="8.88671875" style="5"/>
    <col min="7422" max="7422" width="6.5546875" style="5" customWidth="1"/>
    <col min="7423" max="7423" width="42.109375" style="5" customWidth="1"/>
    <col min="7424" max="7424" width="5.44140625" style="5" customWidth="1"/>
    <col min="7425" max="7425" width="7.5546875" style="5" customWidth="1"/>
    <col min="7426" max="7426" width="8.109375" style="5" customWidth="1"/>
    <col min="7427" max="7427" width="24" style="5" customWidth="1"/>
    <col min="7428" max="7677" width="8.88671875" style="5"/>
    <col min="7678" max="7678" width="6.5546875" style="5" customWidth="1"/>
    <col min="7679" max="7679" width="42.109375" style="5" customWidth="1"/>
    <col min="7680" max="7680" width="5.44140625" style="5" customWidth="1"/>
    <col min="7681" max="7681" width="7.5546875" style="5" customWidth="1"/>
    <col min="7682" max="7682" width="8.109375" style="5" customWidth="1"/>
    <col min="7683" max="7683" width="24" style="5" customWidth="1"/>
    <col min="7684" max="7933" width="8.88671875" style="5"/>
    <col min="7934" max="7934" width="6.5546875" style="5" customWidth="1"/>
    <col min="7935" max="7935" width="42.109375" style="5" customWidth="1"/>
    <col min="7936" max="7936" width="5.44140625" style="5" customWidth="1"/>
    <col min="7937" max="7937" width="7.5546875" style="5" customWidth="1"/>
    <col min="7938" max="7938" width="8.109375" style="5" customWidth="1"/>
    <col min="7939" max="7939" width="24" style="5" customWidth="1"/>
    <col min="7940" max="8189" width="8.88671875" style="5"/>
    <col min="8190" max="8190" width="6.5546875" style="5" customWidth="1"/>
    <col min="8191" max="8191" width="42.109375" style="5" customWidth="1"/>
    <col min="8192" max="8192" width="5.44140625" style="5" customWidth="1"/>
    <col min="8193" max="8193" width="7.5546875" style="5" customWidth="1"/>
    <col min="8194" max="8194" width="8.109375" style="5" customWidth="1"/>
    <col min="8195" max="8195" width="24" style="5" customWidth="1"/>
    <col min="8196" max="8445" width="8.88671875" style="5"/>
    <col min="8446" max="8446" width="6.5546875" style="5" customWidth="1"/>
    <col min="8447" max="8447" width="42.109375" style="5" customWidth="1"/>
    <col min="8448" max="8448" width="5.44140625" style="5" customWidth="1"/>
    <col min="8449" max="8449" width="7.5546875" style="5" customWidth="1"/>
    <col min="8450" max="8450" width="8.109375" style="5" customWidth="1"/>
    <col min="8451" max="8451" width="24" style="5" customWidth="1"/>
    <col min="8452" max="8701" width="8.88671875" style="5"/>
    <col min="8702" max="8702" width="6.5546875" style="5" customWidth="1"/>
    <col min="8703" max="8703" width="42.109375" style="5" customWidth="1"/>
    <col min="8704" max="8704" width="5.44140625" style="5" customWidth="1"/>
    <col min="8705" max="8705" width="7.5546875" style="5" customWidth="1"/>
    <col min="8706" max="8706" width="8.109375" style="5" customWidth="1"/>
    <col min="8707" max="8707" width="24" style="5" customWidth="1"/>
    <col min="8708" max="8957" width="8.88671875" style="5"/>
    <col min="8958" max="8958" width="6.5546875" style="5" customWidth="1"/>
    <col min="8959" max="8959" width="42.109375" style="5" customWidth="1"/>
    <col min="8960" max="8960" width="5.44140625" style="5" customWidth="1"/>
    <col min="8961" max="8961" width="7.5546875" style="5" customWidth="1"/>
    <col min="8962" max="8962" width="8.109375" style="5" customWidth="1"/>
    <col min="8963" max="8963" width="24" style="5" customWidth="1"/>
    <col min="8964" max="9213" width="8.88671875" style="5"/>
    <col min="9214" max="9214" width="6.5546875" style="5" customWidth="1"/>
    <col min="9215" max="9215" width="42.109375" style="5" customWidth="1"/>
    <col min="9216" max="9216" width="5.44140625" style="5" customWidth="1"/>
    <col min="9217" max="9217" width="7.5546875" style="5" customWidth="1"/>
    <col min="9218" max="9218" width="8.109375" style="5" customWidth="1"/>
    <col min="9219" max="9219" width="24" style="5" customWidth="1"/>
    <col min="9220" max="9469" width="8.88671875" style="5"/>
    <col min="9470" max="9470" width="6.5546875" style="5" customWidth="1"/>
    <col min="9471" max="9471" width="42.109375" style="5" customWidth="1"/>
    <col min="9472" max="9472" width="5.44140625" style="5" customWidth="1"/>
    <col min="9473" max="9473" width="7.5546875" style="5" customWidth="1"/>
    <col min="9474" max="9474" width="8.109375" style="5" customWidth="1"/>
    <col min="9475" max="9475" width="24" style="5" customWidth="1"/>
    <col min="9476" max="9725" width="8.88671875" style="5"/>
    <col min="9726" max="9726" width="6.5546875" style="5" customWidth="1"/>
    <col min="9727" max="9727" width="42.109375" style="5" customWidth="1"/>
    <col min="9728" max="9728" width="5.44140625" style="5" customWidth="1"/>
    <col min="9729" max="9729" width="7.5546875" style="5" customWidth="1"/>
    <col min="9730" max="9730" width="8.109375" style="5" customWidth="1"/>
    <col min="9731" max="9731" width="24" style="5" customWidth="1"/>
    <col min="9732" max="9981" width="8.88671875" style="5"/>
    <col min="9982" max="9982" width="6.5546875" style="5" customWidth="1"/>
    <col min="9983" max="9983" width="42.109375" style="5" customWidth="1"/>
    <col min="9984" max="9984" width="5.44140625" style="5" customWidth="1"/>
    <col min="9985" max="9985" width="7.5546875" style="5" customWidth="1"/>
    <col min="9986" max="9986" width="8.109375" style="5" customWidth="1"/>
    <col min="9987" max="9987" width="24" style="5" customWidth="1"/>
    <col min="9988" max="10237" width="8.88671875" style="5"/>
    <col min="10238" max="10238" width="6.5546875" style="5" customWidth="1"/>
    <col min="10239" max="10239" width="42.109375" style="5" customWidth="1"/>
    <col min="10240" max="10240" width="5.44140625" style="5" customWidth="1"/>
    <col min="10241" max="10241" width="7.5546875" style="5" customWidth="1"/>
    <col min="10242" max="10242" width="8.109375" style="5" customWidth="1"/>
    <col min="10243" max="10243" width="24" style="5" customWidth="1"/>
    <col min="10244" max="10493" width="8.88671875" style="5"/>
    <col min="10494" max="10494" width="6.5546875" style="5" customWidth="1"/>
    <col min="10495" max="10495" width="42.109375" style="5" customWidth="1"/>
    <col min="10496" max="10496" width="5.44140625" style="5" customWidth="1"/>
    <col min="10497" max="10497" width="7.5546875" style="5" customWidth="1"/>
    <col min="10498" max="10498" width="8.109375" style="5" customWidth="1"/>
    <col min="10499" max="10499" width="24" style="5" customWidth="1"/>
    <col min="10500" max="10749" width="8.88671875" style="5"/>
    <col min="10750" max="10750" width="6.5546875" style="5" customWidth="1"/>
    <col min="10751" max="10751" width="42.109375" style="5" customWidth="1"/>
    <col min="10752" max="10752" width="5.44140625" style="5" customWidth="1"/>
    <col min="10753" max="10753" width="7.5546875" style="5" customWidth="1"/>
    <col min="10754" max="10754" width="8.109375" style="5" customWidth="1"/>
    <col min="10755" max="10755" width="24" style="5" customWidth="1"/>
    <col min="10756" max="11005" width="8.88671875" style="5"/>
    <col min="11006" max="11006" width="6.5546875" style="5" customWidth="1"/>
    <col min="11007" max="11007" width="42.109375" style="5" customWidth="1"/>
    <col min="11008" max="11008" width="5.44140625" style="5" customWidth="1"/>
    <col min="11009" max="11009" width="7.5546875" style="5" customWidth="1"/>
    <col min="11010" max="11010" width="8.109375" style="5" customWidth="1"/>
    <col min="11011" max="11011" width="24" style="5" customWidth="1"/>
    <col min="11012" max="11261" width="8.88671875" style="5"/>
    <col min="11262" max="11262" width="6.5546875" style="5" customWidth="1"/>
    <col min="11263" max="11263" width="42.109375" style="5" customWidth="1"/>
    <col min="11264" max="11264" width="5.44140625" style="5" customWidth="1"/>
    <col min="11265" max="11265" width="7.5546875" style="5" customWidth="1"/>
    <col min="11266" max="11266" width="8.109375" style="5" customWidth="1"/>
    <col min="11267" max="11267" width="24" style="5" customWidth="1"/>
    <col min="11268" max="11517" width="8.88671875" style="5"/>
    <col min="11518" max="11518" width="6.5546875" style="5" customWidth="1"/>
    <col min="11519" max="11519" width="42.109375" style="5" customWidth="1"/>
    <col min="11520" max="11520" width="5.44140625" style="5" customWidth="1"/>
    <col min="11521" max="11521" width="7.5546875" style="5" customWidth="1"/>
    <col min="11522" max="11522" width="8.109375" style="5" customWidth="1"/>
    <col min="11523" max="11523" width="24" style="5" customWidth="1"/>
    <col min="11524" max="11773" width="8.88671875" style="5"/>
    <col min="11774" max="11774" width="6.5546875" style="5" customWidth="1"/>
    <col min="11775" max="11775" width="42.109375" style="5" customWidth="1"/>
    <col min="11776" max="11776" width="5.44140625" style="5" customWidth="1"/>
    <col min="11777" max="11777" width="7.5546875" style="5" customWidth="1"/>
    <col min="11778" max="11778" width="8.109375" style="5" customWidth="1"/>
    <col min="11779" max="11779" width="24" style="5" customWidth="1"/>
    <col min="11780" max="12029" width="8.88671875" style="5"/>
    <col min="12030" max="12030" width="6.5546875" style="5" customWidth="1"/>
    <col min="12031" max="12031" width="42.109375" style="5" customWidth="1"/>
    <col min="12032" max="12032" width="5.44140625" style="5" customWidth="1"/>
    <col min="12033" max="12033" width="7.5546875" style="5" customWidth="1"/>
    <col min="12034" max="12034" width="8.109375" style="5" customWidth="1"/>
    <col min="12035" max="12035" width="24" style="5" customWidth="1"/>
    <col min="12036" max="12285" width="8.88671875" style="5"/>
    <col min="12286" max="12286" width="6.5546875" style="5" customWidth="1"/>
    <col min="12287" max="12287" width="42.109375" style="5" customWidth="1"/>
    <col min="12288" max="12288" width="5.44140625" style="5" customWidth="1"/>
    <col min="12289" max="12289" width="7.5546875" style="5" customWidth="1"/>
    <col min="12290" max="12290" width="8.109375" style="5" customWidth="1"/>
    <col min="12291" max="12291" width="24" style="5" customWidth="1"/>
    <col min="12292" max="12541" width="8.88671875" style="5"/>
    <col min="12542" max="12542" width="6.5546875" style="5" customWidth="1"/>
    <col min="12543" max="12543" width="42.109375" style="5" customWidth="1"/>
    <col min="12544" max="12544" width="5.44140625" style="5" customWidth="1"/>
    <col min="12545" max="12545" width="7.5546875" style="5" customWidth="1"/>
    <col min="12546" max="12546" width="8.109375" style="5" customWidth="1"/>
    <col min="12547" max="12547" width="24" style="5" customWidth="1"/>
    <col min="12548" max="12797" width="8.88671875" style="5"/>
    <col min="12798" max="12798" width="6.5546875" style="5" customWidth="1"/>
    <col min="12799" max="12799" width="42.109375" style="5" customWidth="1"/>
    <col min="12800" max="12800" width="5.44140625" style="5" customWidth="1"/>
    <col min="12801" max="12801" width="7.5546875" style="5" customWidth="1"/>
    <col min="12802" max="12802" width="8.109375" style="5" customWidth="1"/>
    <col min="12803" max="12803" width="24" style="5" customWidth="1"/>
    <col min="12804" max="13053" width="8.88671875" style="5"/>
    <col min="13054" max="13054" width="6.5546875" style="5" customWidth="1"/>
    <col min="13055" max="13055" width="42.109375" style="5" customWidth="1"/>
    <col min="13056" max="13056" width="5.44140625" style="5" customWidth="1"/>
    <col min="13057" max="13057" width="7.5546875" style="5" customWidth="1"/>
    <col min="13058" max="13058" width="8.109375" style="5" customWidth="1"/>
    <col min="13059" max="13059" width="24" style="5" customWidth="1"/>
    <col min="13060" max="13309" width="8.88671875" style="5"/>
    <col min="13310" max="13310" width="6.5546875" style="5" customWidth="1"/>
    <col min="13311" max="13311" width="42.109375" style="5" customWidth="1"/>
    <col min="13312" max="13312" width="5.44140625" style="5" customWidth="1"/>
    <col min="13313" max="13313" width="7.5546875" style="5" customWidth="1"/>
    <col min="13314" max="13314" width="8.109375" style="5" customWidth="1"/>
    <col min="13315" max="13315" width="24" style="5" customWidth="1"/>
    <col min="13316" max="13565" width="8.88671875" style="5"/>
    <col min="13566" max="13566" width="6.5546875" style="5" customWidth="1"/>
    <col min="13567" max="13567" width="42.109375" style="5" customWidth="1"/>
    <col min="13568" max="13568" width="5.44140625" style="5" customWidth="1"/>
    <col min="13569" max="13569" width="7.5546875" style="5" customWidth="1"/>
    <col min="13570" max="13570" width="8.109375" style="5" customWidth="1"/>
    <col min="13571" max="13571" width="24" style="5" customWidth="1"/>
    <col min="13572" max="13821" width="8.88671875" style="5"/>
    <col min="13822" max="13822" width="6.5546875" style="5" customWidth="1"/>
    <col min="13823" max="13823" width="42.109375" style="5" customWidth="1"/>
    <col min="13824" max="13824" width="5.44140625" style="5" customWidth="1"/>
    <col min="13825" max="13825" width="7.5546875" style="5" customWidth="1"/>
    <col min="13826" max="13826" width="8.109375" style="5" customWidth="1"/>
    <col min="13827" max="13827" width="24" style="5" customWidth="1"/>
    <col min="13828" max="14077" width="8.88671875" style="5"/>
    <col min="14078" max="14078" width="6.5546875" style="5" customWidth="1"/>
    <col min="14079" max="14079" width="42.109375" style="5" customWidth="1"/>
    <col min="14080" max="14080" width="5.44140625" style="5" customWidth="1"/>
    <col min="14081" max="14081" width="7.5546875" style="5" customWidth="1"/>
    <col min="14082" max="14082" width="8.109375" style="5" customWidth="1"/>
    <col min="14083" max="14083" width="24" style="5" customWidth="1"/>
    <col min="14084" max="14333" width="8.88671875" style="5"/>
    <col min="14334" max="14334" width="6.5546875" style="5" customWidth="1"/>
    <col min="14335" max="14335" width="42.109375" style="5" customWidth="1"/>
    <col min="14336" max="14336" width="5.44140625" style="5" customWidth="1"/>
    <col min="14337" max="14337" width="7.5546875" style="5" customWidth="1"/>
    <col min="14338" max="14338" width="8.109375" style="5" customWidth="1"/>
    <col min="14339" max="14339" width="24" style="5" customWidth="1"/>
    <col min="14340" max="14589" width="8.88671875" style="5"/>
    <col min="14590" max="14590" width="6.5546875" style="5" customWidth="1"/>
    <col min="14591" max="14591" width="42.109375" style="5" customWidth="1"/>
    <col min="14592" max="14592" width="5.44140625" style="5" customWidth="1"/>
    <col min="14593" max="14593" width="7.5546875" style="5" customWidth="1"/>
    <col min="14594" max="14594" width="8.109375" style="5" customWidth="1"/>
    <col min="14595" max="14595" width="24" style="5" customWidth="1"/>
    <col min="14596" max="14845" width="8.88671875" style="5"/>
    <col min="14846" max="14846" width="6.5546875" style="5" customWidth="1"/>
    <col min="14847" max="14847" width="42.109375" style="5" customWidth="1"/>
    <col min="14848" max="14848" width="5.44140625" style="5" customWidth="1"/>
    <col min="14849" max="14849" width="7.5546875" style="5" customWidth="1"/>
    <col min="14850" max="14850" width="8.109375" style="5" customWidth="1"/>
    <col min="14851" max="14851" width="24" style="5" customWidth="1"/>
    <col min="14852" max="15101" width="8.88671875" style="5"/>
    <col min="15102" max="15102" width="6.5546875" style="5" customWidth="1"/>
    <col min="15103" max="15103" width="42.109375" style="5" customWidth="1"/>
    <col min="15104" max="15104" width="5.44140625" style="5" customWidth="1"/>
    <col min="15105" max="15105" width="7.5546875" style="5" customWidth="1"/>
    <col min="15106" max="15106" width="8.109375" style="5" customWidth="1"/>
    <col min="15107" max="15107" width="24" style="5" customWidth="1"/>
    <col min="15108" max="15357" width="8.88671875" style="5"/>
    <col min="15358" max="15358" width="6.5546875" style="5" customWidth="1"/>
    <col min="15359" max="15359" width="42.109375" style="5" customWidth="1"/>
    <col min="15360" max="15360" width="5.44140625" style="5" customWidth="1"/>
    <col min="15361" max="15361" width="7.5546875" style="5" customWidth="1"/>
    <col min="15362" max="15362" width="8.109375" style="5" customWidth="1"/>
    <col min="15363" max="15363" width="24" style="5" customWidth="1"/>
    <col min="15364" max="15613" width="8.88671875" style="5"/>
    <col min="15614" max="15614" width="6.5546875" style="5" customWidth="1"/>
    <col min="15615" max="15615" width="42.109375" style="5" customWidth="1"/>
    <col min="15616" max="15616" width="5.44140625" style="5" customWidth="1"/>
    <col min="15617" max="15617" width="7.5546875" style="5" customWidth="1"/>
    <col min="15618" max="15618" width="8.109375" style="5" customWidth="1"/>
    <col min="15619" max="15619" width="24" style="5" customWidth="1"/>
    <col min="15620" max="15869" width="8.88671875" style="5"/>
    <col min="15870" max="15870" width="6.5546875" style="5" customWidth="1"/>
    <col min="15871" max="15871" width="42.109375" style="5" customWidth="1"/>
    <col min="15872" max="15872" width="5.44140625" style="5" customWidth="1"/>
    <col min="15873" max="15873" width="7.5546875" style="5" customWidth="1"/>
    <col min="15874" max="15874" width="8.109375" style="5" customWidth="1"/>
    <col min="15875" max="15875" width="24" style="5" customWidth="1"/>
    <col min="15876" max="16125" width="8.88671875" style="5"/>
    <col min="16126" max="16126" width="6.5546875" style="5" customWidth="1"/>
    <col min="16127" max="16127" width="42.109375" style="5" customWidth="1"/>
    <col min="16128" max="16128" width="5.44140625" style="5" customWidth="1"/>
    <col min="16129" max="16129" width="7.5546875" style="5" customWidth="1"/>
    <col min="16130" max="16130" width="8.109375" style="5" customWidth="1"/>
    <col min="16131" max="16131" width="24" style="5" customWidth="1"/>
    <col min="16132" max="16384" width="8.88671875" style="5"/>
  </cols>
  <sheetData>
    <row r="3" spans="1:6" ht="15.6">
      <c r="B3" s="99" t="s">
        <v>42</v>
      </c>
      <c r="C3" s="99"/>
      <c r="D3" s="99"/>
      <c r="E3" s="99"/>
      <c r="F3" s="99"/>
    </row>
    <row r="4" spans="1:6" ht="21">
      <c r="B4" s="6"/>
    </row>
    <row r="5" spans="1:6">
      <c r="A5" s="7"/>
      <c r="B5" s="8"/>
      <c r="C5" s="9"/>
      <c r="D5" s="10"/>
      <c r="E5" s="11"/>
      <c r="F5" s="9"/>
    </row>
    <row r="6" spans="1:6">
      <c r="A6" s="7"/>
      <c r="B6" s="12" t="s">
        <v>103</v>
      </c>
      <c r="E6" s="13"/>
      <c r="F6" s="14">
        <f>'1.Mlinska ulica'!F19</f>
        <v>0</v>
      </c>
    </row>
    <row r="7" spans="1:6">
      <c r="B7" s="12"/>
      <c r="E7" s="13"/>
    </row>
    <row r="8" spans="1:6">
      <c r="B8" s="12" t="s">
        <v>77</v>
      </c>
      <c r="E8" s="13"/>
      <c r="F8" s="14">
        <f>'2. Morje, Strma ulica'!F19</f>
        <v>0</v>
      </c>
    </row>
    <row r="9" spans="1:6">
      <c r="B9" s="12"/>
      <c r="E9" s="13"/>
    </row>
    <row r="10" spans="1:6">
      <c r="B10" s="12" t="s">
        <v>78</v>
      </c>
      <c r="E10" s="13"/>
      <c r="F10" s="14">
        <f>'3. Cesta v Ranče '!F17</f>
        <v>0</v>
      </c>
    </row>
    <row r="11" spans="1:6">
      <c r="B11" s="12"/>
      <c r="E11" s="13"/>
      <c r="F11" s="14"/>
    </row>
    <row r="12" spans="1:6">
      <c r="B12" s="12" t="s">
        <v>104</v>
      </c>
      <c r="C12" s="15"/>
      <c r="D12" s="15"/>
      <c r="E12" s="16"/>
      <c r="F12" s="17">
        <f>'4. Odsek Loka pri Framu - igri '!F19</f>
        <v>0</v>
      </c>
    </row>
    <row r="13" spans="1:6">
      <c r="B13" s="12"/>
      <c r="E13" s="13"/>
      <c r="F13" s="14"/>
    </row>
    <row r="14" spans="1:6">
      <c r="B14" s="12" t="s">
        <v>79</v>
      </c>
      <c r="C14" s="15"/>
      <c r="D14" s="15"/>
      <c r="E14" s="16"/>
      <c r="F14" s="17">
        <f>'5. ZG. GORICA - ODSEK VALAND'!F19</f>
        <v>0</v>
      </c>
    </row>
    <row r="15" spans="1:6">
      <c r="B15" s="18"/>
      <c r="E15" s="13"/>
      <c r="F15" s="14"/>
    </row>
    <row r="16" spans="1:6">
      <c r="B16" s="18" t="s">
        <v>108</v>
      </c>
      <c r="E16" s="13"/>
      <c r="F16" s="14">
        <f>'6. SP. GORICA ODSEK MERGEDUŠ'!F19</f>
        <v>0</v>
      </c>
    </row>
    <row r="17" spans="1:6">
      <c r="B17" s="18"/>
      <c r="E17" s="13"/>
      <c r="F17" s="14"/>
    </row>
    <row r="18" spans="1:6">
      <c r="B18" s="18" t="s">
        <v>90</v>
      </c>
      <c r="E18" s="13"/>
      <c r="F18" s="14">
        <f>'7. KRIŽNA POT'!F17</f>
        <v>0</v>
      </c>
    </row>
    <row r="19" spans="1:6">
      <c r="B19" s="18"/>
      <c r="E19" s="13"/>
      <c r="F19" s="14"/>
    </row>
    <row r="20" spans="1:6">
      <c r="B20" s="18" t="s">
        <v>105</v>
      </c>
      <c r="E20" s="13"/>
      <c r="F20" s="14">
        <f>'8. ZELENA ULICA V MORJU'!F19</f>
        <v>0</v>
      </c>
    </row>
    <row r="21" spans="1:6">
      <c r="B21" s="18"/>
      <c r="E21" s="13"/>
      <c r="F21" s="14"/>
    </row>
    <row r="22" spans="1:6">
      <c r="B22" s="18" t="s">
        <v>106</v>
      </c>
      <c r="E22" s="13"/>
      <c r="F22" s="14">
        <f>'9. PLANICA - BAUHNIK'!F19</f>
        <v>0</v>
      </c>
    </row>
    <row r="23" spans="1:6">
      <c r="B23" s="18"/>
      <c r="E23" s="13"/>
      <c r="F23" s="14"/>
    </row>
    <row r="24" spans="1:6">
      <c r="B24" s="18" t="s">
        <v>107</v>
      </c>
      <c r="E24" s="13"/>
      <c r="F24" s="14">
        <f>'10. PLANICA - PARKIRIŠČE CERKEV'!F19</f>
        <v>0</v>
      </c>
    </row>
    <row r="25" spans="1:6">
      <c r="B25" s="18"/>
      <c r="E25" s="13"/>
      <c r="F25" s="14"/>
    </row>
    <row r="26" spans="1:6">
      <c r="B26" s="18"/>
      <c r="E26" s="13"/>
      <c r="F26" s="14"/>
    </row>
    <row r="27" spans="1:6">
      <c r="B27" s="22"/>
      <c r="C27" s="23"/>
      <c r="D27" s="23"/>
      <c r="E27" s="24"/>
      <c r="F27" s="25"/>
    </row>
    <row r="28" spans="1:6">
      <c r="A28" s="21"/>
      <c r="B28" s="19" t="s">
        <v>39</v>
      </c>
      <c r="E28" s="13"/>
      <c r="F28" s="20">
        <f>SUM(F6:F26)</f>
        <v>0</v>
      </c>
    </row>
    <row r="29" spans="1:6">
      <c r="B29" s="18" t="s">
        <v>40</v>
      </c>
      <c r="E29" s="13"/>
      <c r="F29" s="14">
        <f>F28*0.22</f>
        <v>0</v>
      </c>
    </row>
    <row r="30" spans="1:6">
      <c r="B30" s="19" t="s">
        <v>41</v>
      </c>
      <c r="E30" s="13"/>
      <c r="F30" s="20">
        <f>SUM(F28+F29)</f>
        <v>0</v>
      </c>
    </row>
  </sheetData>
  <sheetProtection algorithmName="SHA-512" hashValue="HXDaVtlXgbnwf6Vi2jVS6FlMB5rF+ZLR4MADrC7yNM2/Yu53ZpkIUrr3RxzEQlCknBZZloOpxSRgxEKAIXSw6Q==" saltValue="QHCJJrFSzojmQP/QXZverg==" spinCount="100000" sheet="1" objects="1" scenarios="1" selectLockedCells="1" selectUnlockedCells="1"/>
  <mergeCells count="1">
    <mergeCell ref="B3:F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87E4-C1CC-48D6-8E5A-4D310DD25847}">
  <sheetPr>
    <tabColor theme="0"/>
  </sheetPr>
  <dimension ref="A1:I103"/>
  <sheetViews>
    <sheetView tabSelected="1" view="pageBreakPreview" topLeftCell="A4" zoomScaleNormal="100" zoomScaleSheetLayoutView="100" workbookViewId="0">
      <selection activeCell="E29" sqref="E29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29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109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F38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F51</f>
        <v>0</v>
      </c>
    </row>
    <row r="10" spans="1:6">
      <c r="B10" s="36"/>
      <c r="F10" s="35"/>
    </row>
    <row r="11" spans="1:6">
      <c r="A11" s="27" t="s">
        <v>5</v>
      </c>
      <c r="B11" s="28" t="s">
        <v>19</v>
      </c>
      <c r="F11" s="35">
        <f>F73</f>
        <v>0</v>
      </c>
    </row>
    <row r="12" spans="1:6">
      <c r="B12" s="36"/>
      <c r="F12" s="35"/>
    </row>
    <row r="13" spans="1:6">
      <c r="A13" s="27" t="s">
        <v>6</v>
      </c>
      <c r="B13" s="28" t="s">
        <v>16</v>
      </c>
      <c r="F13" s="35">
        <f>F91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F102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C17*(F7+F9+F13+F11+F15)</f>
        <v>0</v>
      </c>
    </row>
    <row r="18" spans="1:6">
      <c r="A18" s="38"/>
      <c r="B18" s="39"/>
      <c r="C18" s="40"/>
      <c r="D18" s="40"/>
      <c r="E18" s="40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34" t="s">
        <v>3</v>
      </c>
      <c r="B29" s="28" t="s">
        <v>23</v>
      </c>
      <c r="C29" s="45" t="s">
        <v>1</v>
      </c>
      <c r="D29" s="29">
        <v>20</v>
      </c>
      <c r="E29" s="2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66</v>
      </c>
      <c r="C31" s="45" t="s">
        <v>0</v>
      </c>
      <c r="D31" s="29">
        <v>40</v>
      </c>
      <c r="E31" s="2"/>
      <c r="F31" s="30">
        <f>D31*E31</f>
        <v>0</v>
      </c>
    </row>
    <row r="32" spans="1:6">
      <c r="A32" s="44"/>
      <c r="B32" s="33"/>
    </row>
    <row r="33" spans="1:9" ht="26.4">
      <c r="A33" s="34" t="s">
        <v>5</v>
      </c>
      <c r="B33" s="28" t="s">
        <v>33</v>
      </c>
      <c r="C33" s="45" t="s">
        <v>0</v>
      </c>
      <c r="D33" s="29">
        <v>2100</v>
      </c>
      <c r="E33" s="2"/>
      <c r="F33" s="30">
        <f>D33*E33</f>
        <v>0</v>
      </c>
    </row>
    <row r="34" spans="1:9">
      <c r="A34" s="44"/>
      <c r="B34" s="33"/>
      <c r="C34" s="31"/>
      <c r="D34" s="31"/>
      <c r="E34" s="31"/>
    </row>
    <row r="35" spans="1:9">
      <c r="A35" s="44"/>
      <c r="B35" s="33"/>
      <c r="C35" s="45"/>
    </row>
    <row r="36" spans="1:9" s="48" customFormat="1">
      <c r="A36" s="44"/>
      <c r="B36" s="33"/>
      <c r="C36" s="46"/>
      <c r="D36" s="29"/>
      <c r="E36" s="29"/>
      <c r="F36" s="30"/>
      <c r="G36" s="47"/>
      <c r="I36" s="49"/>
    </row>
    <row r="37" spans="1:9" s="48" customFormat="1">
      <c r="A37" s="50"/>
      <c r="B37" s="51"/>
      <c r="C37" s="52"/>
      <c r="D37" s="53"/>
      <c r="E37" s="53"/>
      <c r="F37" s="54"/>
      <c r="G37" s="47"/>
      <c r="I37" s="49"/>
    </row>
    <row r="38" spans="1:9" s="48" customFormat="1">
      <c r="A38" s="44"/>
      <c r="B38" s="42" t="s">
        <v>13</v>
      </c>
      <c r="C38" s="46"/>
      <c r="D38" s="29"/>
      <c r="E38" s="29"/>
      <c r="F38" s="35">
        <f>SUM(F29:F37)</f>
        <v>0</v>
      </c>
      <c r="G38" s="47"/>
      <c r="I38" s="49"/>
    </row>
    <row r="39" spans="1:9" s="48" customFormat="1">
      <c r="A39" s="44"/>
      <c r="B39" s="42"/>
      <c r="C39" s="46"/>
      <c r="D39" s="29"/>
      <c r="E39" s="29"/>
      <c r="F39" s="30"/>
      <c r="G39" s="47"/>
      <c r="I39" s="49"/>
    </row>
    <row r="40" spans="1:9" s="48" customFormat="1">
      <c r="A40" s="44" t="s">
        <v>4</v>
      </c>
      <c r="B40" s="33" t="s">
        <v>24</v>
      </c>
      <c r="C40" s="46"/>
      <c r="D40" s="29"/>
      <c r="E40" s="29"/>
      <c r="F40" s="30"/>
      <c r="G40" s="47"/>
      <c r="I40" s="49"/>
    </row>
    <row r="41" spans="1:9" s="48" customFormat="1">
      <c r="A41" s="44"/>
      <c r="B41" s="33"/>
      <c r="C41" s="46"/>
      <c r="D41" s="29"/>
      <c r="E41" s="29"/>
      <c r="F41" s="30"/>
      <c r="G41" s="47"/>
      <c r="I41" s="49"/>
    </row>
    <row r="42" spans="1:9" s="48" customFormat="1">
      <c r="A42" s="34" t="s">
        <v>3</v>
      </c>
      <c r="B42" s="28" t="s">
        <v>10</v>
      </c>
      <c r="C42" s="45" t="s">
        <v>2</v>
      </c>
      <c r="D42" s="29">
        <v>1</v>
      </c>
      <c r="E42" s="2"/>
      <c r="F42" s="30">
        <f>D42*E42</f>
        <v>0</v>
      </c>
      <c r="G42" s="47"/>
      <c r="I42" s="49"/>
    </row>
    <row r="43" spans="1:9" s="48" customFormat="1">
      <c r="A43" s="34"/>
      <c r="B43" s="28"/>
      <c r="C43" s="29"/>
      <c r="D43" s="29"/>
      <c r="E43" s="29"/>
      <c r="F43" s="30"/>
      <c r="G43" s="47"/>
      <c r="I43" s="49"/>
    </row>
    <row r="44" spans="1:9" s="48" customFormat="1" ht="26.4">
      <c r="A44" s="34" t="s">
        <v>4</v>
      </c>
      <c r="B44" s="28" t="s">
        <v>31</v>
      </c>
      <c r="C44" s="45" t="s">
        <v>32</v>
      </c>
      <c r="D44" s="29">
        <v>19</v>
      </c>
      <c r="E44" s="2"/>
      <c r="F44" s="30">
        <f>D44*E44</f>
        <v>0</v>
      </c>
      <c r="G44" s="47"/>
      <c r="I44" s="49"/>
    </row>
    <row r="45" spans="1:9" s="48" customFormat="1">
      <c r="A45" s="34"/>
      <c r="B45" s="28"/>
      <c r="F45" s="35"/>
      <c r="G45" s="47"/>
      <c r="I45" s="49"/>
    </row>
    <row r="46" spans="1:9" s="48" customFormat="1" ht="26.4">
      <c r="A46" s="34" t="s">
        <v>5</v>
      </c>
      <c r="B46" s="28" t="s">
        <v>67</v>
      </c>
      <c r="C46" s="45" t="s">
        <v>32</v>
      </c>
      <c r="D46" s="29">
        <v>6</v>
      </c>
      <c r="E46" s="2"/>
      <c r="F46" s="30">
        <f>D46*E46</f>
        <v>0</v>
      </c>
      <c r="G46" s="47"/>
      <c r="I46" s="49"/>
    </row>
    <row r="47" spans="1:9" s="48" customFormat="1">
      <c r="A47" s="34"/>
      <c r="B47" s="28"/>
      <c r="C47" s="45"/>
      <c r="D47" s="29"/>
      <c r="E47" s="29"/>
      <c r="F47" s="30"/>
      <c r="G47" s="47"/>
      <c r="I47" s="49"/>
    </row>
    <row r="48" spans="1:9" s="48" customFormat="1" ht="26.4">
      <c r="A48" s="34" t="s">
        <v>6</v>
      </c>
      <c r="B48" s="28" t="s">
        <v>68</v>
      </c>
      <c r="C48" s="45" t="s">
        <v>32</v>
      </c>
      <c r="D48" s="29">
        <v>1</v>
      </c>
      <c r="E48" s="2"/>
      <c r="F48" s="30">
        <f>D48*E48</f>
        <v>0</v>
      </c>
      <c r="G48" s="47"/>
      <c r="I48" s="49"/>
    </row>
    <row r="49" spans="1:9" s="48" customFormat="1">
      <c r="A49" s="55"/>
      <c r="B49" s="56"/>
      <c r="C49" s="57"/>
      <c r="D49" s="40"/>
      <c r="E49" s="40"/>
      <c r="F49" s="58"/>
      <c r="G49" s="47"/>
      <c r="I49" s="49"/>
    </row>
    <row r="50" spans="1:9" s="48" customFormat="1">
      <c r="A50" s="34"/>
      <c r="B50" s="28"/>
      <c r="F50" s="35"/>
      <c r="G50" s="47"/>
      <c r="I50" s="49"/>
    </row>
    <row r="51" spans="1:9" s="48" customFormat="1">
      <c r="A51" s="34"/>
      <c r="B51" s="42" t="s">
        <v>13</v>
      </c>
      <c r="C51" s="29"/>
      <c r="D51" s="29"/>
      <c r="E51" s="29"/>
      <c r="F51" s="35">
        <f>SUM(F42:F50)</f>
        <v>0</v>
      </c>
      <c r="G51" s="47"/>
      <c r="I51" s="49"/>
    </row>
    <row r="52" spans="1:9" s="48" customFormat="1">
      <c r="A52" s="34"/>
      <c r="B52" s="28"/>
      <c r="C52" s="45"/>
      <c r="D52" s="29"/>
      <c r="E52" s="29"/>
      <c r="F52" s="30"/>
      <c r="G52" s="47"/>
      <c r="I52" s="49"/>
    </row>
    <row r="53" spans="1:9">
      <c r="A53" s="44" t="s">
        <v>5</v>
      </c>
      <c r="B53" s="59" t="s">
        <v>15</v>
      </c>
      <c r="C53" s="45"/>
    </row>
    <row r="54" spans="1:9">
      <c r="A54" s="34"/>
      <c r="B54" s="60"/>
      <c r="C54" s="45"/>
    </row>
    <row r="55" spans="1:9" ht="39.6">
      <c r="A55" s="34" t="s">
        <v>3</v>
      </c>
      <c r="B55" s="61" t="s">
        <v>81</v>
      </c>
      <c r="C55" s="45" t="s">
        <v>12</v>
      </c>
      <c r="D55" s="29">
        <v>210</v>
      </c>
      <c r="E55" s="2"/>
      <c r="F55" s="30">
        <f>D55*E55</f>
        <v>0</v>
      </c>
    </row>
    <row r="56" spans="1:9">
      <c r="A56" s="34"/>
      <c r="B56" s="42"/>
    </row>
    <row r="57" spans="1:9">
      <c r="A57" s="34"/>
      <c r="B57" s="42"/>
      <c r="C57" s="45"/>
    </row>
    <row r="58" spans="1:9" ht="26.4">
      <c r="A58" s="34" t="s">
        <v>4</v>
      </c>
      <c r="B58" s="61" t="s">
        <v>69</v>
      </c>
      <c r="C58" s="45" t="s">
        <v>0</v>
      </c>
      <c r="D58" s="29">
        <v>2100</v>
      </c>
      <c r="E58" s="2"/>
      <c r="F58" s="30">
        <f>D58*E58</f>
        <v>0</v>
      </c>
    </row>
    <row r="59" spans="1:9">
      <c r="A59" s="34"/>
      <c r="B59" s="42"/>
    </row>
    <row r="60" spans="1:9">
      <c r="A60" s="34"/>
      <c r="B60" s="62"/>
      <c r="C60" s="63"/>
      <c r="D60" s="64"/>
      <c r="E60" s="64"/>
      <c r="F60" s="65"/>
    </row>
    <row r="61" spans="1:9" ht="26.4">
      <c r="A61" s="34" t="s">
        <v>5</v>
      </c>
      <c r="B61" s="61" t="s">
        <v>37</v>
      </c>
      <c r="C61" s="45" t="s">
        <v>0</v>
      </c>
      <c r="D61" s="29">
        <v>2100</v>
      </c>
      <c r="E61" s="2"/>
      <c r="F61" s="30">
        <f>D61*E61</f>
        <v>0</v>
      </c>
    </row>
    <row r="62" spans="1:9">
      <c r="A62" s="34"/>
      <c r="B62" s="42"/>
    </row>
    <row r="63" spans="1:9">
      <c r="A63" s="34"/>
      <c r="B63" s="42"/>
      <c r="C63" s="45"/>
    </row>
    <row r="64" spans="1:9" ht="26.4">
      <c r="A64" s="34" t="s">
        <v>6</v>
      </c>
      <c r="B64" s="61" t="s">
        <v>82</v>
      </c>
      <c r="C64" s="45" t="s">
        <v>43</v>
      </c>
      <c r="D64" s="29">
        <v>35</v>
      </c>
      <c r="E64" s="2"/>
      <c r="F64" s="30">
        <f>D64*E64</f>
        <v>0</v>
      </c>
    </row>
    <row r="65" spans="1:6">
      <c r="A65" s="34"/>
      <c r="B65" s="42"/>
    </row>
    <row r="66" spans="1:6" ht="39.6">
      <c r="A66" s="34" t="s">
        <v>7</v>
      </c>
      <c r="B66" s="61" t="s">
        <v>70</v>
      </c>
      <c r="C66" s="45" t="s">
        <v>43</v>
      </c>
      <c r="D66" s="29">
        <v>250</v>
      </c>
      <c r="E66" s="2"/>
      <c r="F66" s="30">
        <f>D66*E66</f>
        <v>0</v>
      </c>
    </row>
    <row r="67" spans="1:6">
      <c r="A67" s="34"/>
      <c r="B67" s="42"/>
    </row>
    <row r="68" spans="1:6">
      <c r="A68" s="34"/>
      <c r="B68" s="42"/>
      <c r="C68" s="45"/>
    </row>
    <row r="69" spans="1:6">
      <c r="A69" s="34" t="s">
        <v>8</v>
      </c>
      <c r="B69" s="61" t="s">
        <v>71</v>
      </c>
      <c r="C69" s="45" t="s">
        <v>43</v>
      </c>
      <c r="D69" s="29">
        <v>150</v>
      </c>
      <c r="E69" s="2"/>
      <c r="F69" s="30">
        <f>D69*E69</f>
        <v>0</v>
      </c>
    </row>
    <row r="70" spans="1:6">
      <c r="A70" s="66"/>
      <c r="B70" s="66"/>
      <c r="C70" s="67"/>
      <c r="D70" s="68"/>
      <c r="E70" s="64"/>
      <c r="F70" s="65"/>
    </row>
    <row r="71" spans="1:6">
      <c r="A71" s="55"/>
      <c r="B71" s="56"/>
      <c r="C71" s="57"/>
      <c r="D71" s="40"/>
      <c r="E71" s="40"/>
      <c r="F71" s="58"/>
    </row>
    <row r="72" spans="1:6">
      <c r="A72" s="34"/>
      <c r="B72" s="28"/>
      <c r="C72" s="45"/>
    </row>
    <row r="73" spans="1:6">
      <c r="A73" s="34"/>
      <c r="B73" s="42" t="s">
        <v>13</v>
      </c>
      <c r="C73" s="45"/>
      <c r="F73" s="35">
        <f>SUM(F55:F72)</f>
        <v>0</v>
      </c>
    </row>
    <row r="74" spans="1:6">
      <c r="A74" s="34"/>
      <c r="B74" s="42"/>
      <c r="C74" s="45"/>
    </row>
    <row r="75" spans="1:6">
      <c r="A75" s="44"/>
      <c r="B75" s="28"/>
      <c r="C75" s="45"/>
    </row>
    <row r="76" spans="1:6">
      <c r="A76" s="44" t="s">
        <v>6</v>
      </c>
      <c r="B76" s="59" t="s">
        <v>16</v>
      </c>
      <c r="C76" s="45"/>
    </row>
    <row r="77" spans="1:6">
      <c r="A77" s="44"/>
      <c r="B77" s="59"/>
      <c r="C77" s="45"/>
    </row>
    <row r="78" spans="1:6" ht="52.8">
      <c r="A78" s="34" t="s">
        <v>3</v>
      </c>
      <c r="B78" s="61" t="s">
        <v>72</v>
      </c>
      <c r="C78" s="45"/>
    </row>
    <row r="79" spans="1:6">
      <c r="A79" s="34"/>
      <c r="B79" s="28" t="s">
        <v>73</v>
      </c>
      <c r="C79" s="45" t="s">
        <v>0</v>
      </c>
      <c r="D79" s="29">
        <v>15</v>
      </c>
      <c r="E79" s="2"/>
      <c r="F79" s="30">
        <f>D79*E79</f>
        <v>0</v>
      </c>
    </row>
    <row r="80" spans="1:6">
      <c r="A80" s="34"/>
      <c r="B80" s="28" t="s">
        <v>74</v>
      </c>
      <c r="C80" s="45" t="s">
        <v>0</v>
      </c>
      <c r="D80" s="29">
        <v>15</v>
      </c>
      <c r="E80" s="2"/>
      <c r="F80" s="30">
        <f>D80*E80</f>
        <v>0</v>
      </c>
    </row>
    <row r="81" spans="1:6">
      <c r="A81" s="34"/>
      <c r="B81" s="28" t="s">
        <v>75</v>
      </c>
      <c r="C81" s="45" t="s">
        <v>0</v>
      </c>
      <c r="D81" s="29">
        <v>6.75</v>
      </c>
      <c r="E81" s="2"/>
      <c r="F81" s="30">
        <f>D81*E81</f>
        <v>0</v>
      </c>
    </row>
    <row r="82" spans="1:6">
      <c r="A82" s="34"/>
      <c r="B82" s="28" t="s">
        <v>76</v>
      </c>
      <c r="C82" s="45" t="s">
        <v>0</v>
      </c>
      <c r="D82" s="29">
        <v>10</v>
      </c>
      <c r="E82" s="2"/>
      <c r="F82" s="30">
        <f>D82*E82</f>
        <v>0</v>
      </c>
    </row>
    <row r="83" spans="1:6">
      <c r="A83" s="34"/>
      <c r="B83" s="28"/>
      <c r="C83" s="45"/>
    </row>
    <row r="84" spans="1:6" ht="26.4">
      <c r="A84" s="34" t="s">
        <v>4</v>
      </c>
      <c r="B84" s="28" t="s">
        <v>83</v>
      </c>
      <c r="C84" s="45" t="s">
        <v>9</v>
      </c>
      <c r="D84" s="29">
        <v>2</v>
      </c>
      <c r="E84" s="2"/>
      <c r="F84" s="30">
        <f>D84*E84</f>
        <v>0</v>
      </c>
    </row>
    <row r="85" spans="1:6">
      <c r="A85" s="34"/>
      <c r="B85" s="28"/>
      <c r="C85" s="31"/>
      <c r="D85" s="31"/>
      <c r="E85" s="31"/>
    </row>
    <row r="86" spans="1:6">
      <c r="A86" s="34"/>
      <c r="B86" s="28"/>
      <c r="C86" s="45"/>
    </row>
    <row r="87" spans="1:6" ht="26.4">
      <c r="A87" s="34" t="s">
        <v>5</v>
      </c>
      <c r="B87" s="28" t="s">
        <v>84</v>
      </c>
      <c r="C87" s="45" t="s">
        <v>32</v>
      </c>
      <c r="D87" s="29">
        <v>3</v>
      </c>
      <c r="E87" s="2"/>
      <c r="F87" s="30">
        <f>D87*E87</f>
        <v>0</v>
      </c>
    </row>
    <row r="88" spans="1:6">
      <c r="A88" s="34"/>
      <c r="B88" s="28"/>
      <c r="C88" s="45"/>
    </row>
    <row r="89" spans="1:6">
      <c r="A89" s="55"/>
      <c r="B89" s="69"/>
      <c r="C89" s="57"/>
      <c r="D89" s="40"/>
      <c r="E89" s="40"/>
      <c r="F89" s="58"/>
    </row>
    <row r="90" spans="1:6">
      <c r="A90" s="34"/>
      <c r="B90" s="31"/>
      <c r="C90" s="45"/>
    </row>
    <row r="91" spans="1:6">
      <c r="A91" s="34"/>
      <c r="B91" s="42" t="s">
        <v>13</v>
      </c>
      <c r="C91" s="45"/>
      <c r="F91" s="35">
        <f>SUM(F79:F89)</f>
        <v>0</v>
      </c>
    </row>
    <row r="92" spans="1:6">
      <c r="A92" s="34"/>
      <c r="B92" s="28"/>
      <c r="C92" s="45"/>
    </row>
    <row r="93" spans="1:6">
      <c r="A93" s="44"/>
      <c r="B93" s="28"/>
      <c r="C93" s="45"/>
    </row>
    <row r="94" spans="1:6">
      <c r="A94" s="44" t="s">
        <v>7</v>
      </c>
      <c r="B94" s="33" t="s">
        <v>29</v>
      </c>
      <c r="C94" s="45"/>
    </row>
    <row r="95" spans="1:6">
      <c r="A95" s="34"/>
      <c r="B95" s="28"/>
      <c r="C95" s="45"/>
    </row>
    <row r="96" spans="1:6">
      <c r="A96" s="34" t="s">
        <v>3</v>
      </c>
      <c r="B96" s="28" t="s">
        <v>17</v>
      </c>
      <c r="C96" s="45" t="s">
        <v>2</v>
      </c>
      <c r="D96" s="29">
        <v>1</v>
      </c>
      <c r="E96" s="2"/>
      <c r="F96" s="30">
        <f>D96*E96</f>
        <v>0</v>
      </c>
    </row>
    <row r="97" spans="1:6">
      <c r="A97" s="34"/>
      <c r="B97" s="28"/>
      <c r="C97" s="45"/>
    </row>
    <row r="98" spans="1:6" ht="26.4">
      <c r="A98" s="34" t="s">
        <v>80</v>
      </c>
      <c r="B98" s="28" t="s">
        <v>46</v>
      </c>
      <c r="C98" s="31" t="s">
        <v>0</v>
      </c>
      <c r="D98" s="29">
        <v>150</v>
      </c>
      <c r="E98" s="3"/>
      <c r="F98" s="30">
        <f t="shared" ref="F98" si="0">D98*E98</f>
        <v>0</v>
      </c>
    </row>
    <row r="99" spans="1:6">
      <c r="A99" s="34"/>
      <c r="B99" s="28"/>
      <c r="C99" s="45"/>
    </row>
    <row r="100" spans="1:6">
      <c r="A100" s="55"/>
      <c r="B100" s="56"/>
      <c r="C100" s="57"/>
      <c r="D100" s="40"/>
      <c r="E100" s="40"/>
      <c r="F100" s="58"/>
    </row>
    <row r="101" spans="1:6">
      <c r="A101" s="34"/>
      <c r="B101" s="31"/>
      <c r="C101" s="45"/>
    </row>
    <row r="102" spans="1:6">
      <c r="A102" s="34"/>
      <c r="B102" s="42" t="s">
        <v>13</v>
      </c>
      <c r="C102" s="45"/>
      <c r="F102" s="35">
        <f>SUM(F96:F101)</f>
        <v>0</v>
      </c>
    </row>
    <row r="103" spans="1:6">
      <c r="A103" s="34"/>
      <c r="B103" s="28"/>
      <c r="C103" s="45"/>
    </row>
  </sheetData>
  <sheetProtection algorithmName="SHA-512" hashValue="M8R4hip5gugnAtnp2hborMVacQR357bu7WdH7eIhI5Eeq0gAoaueu4EvoCBxkJfQclivWMx02sGuNi6WdCQ1mw==" saltValue="v6YSTxYJkaoSiRiksu/W2g==" spinCount="100000" sheet="1" objects="1" scenarios="1" selectLockedCells="1"/>
  <pageMargins left="0.82677165354330717" right="0.39370078740157483" top="0.98425196850393704" bottom="0.39370078740157483" header="0" footer="0"/>
  <pageSetup paperSize="9" scale="88" orientation="portrait" r:id="rId1"/>
  <headerFooter alignWithMargins="0">
    <oddFooter>&amp;CStran &amp;P</oddFooter>
  </headerFooter>
  <rowBreaks count="2" manualBreakCount="2">
    <brk id="24" max="16383" man="1"/>
    <brk id="7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C23B-F67F-489E-A52D-7F92EB934078}">
  <sheetPr>
    <tabColor theme="0"/>
  </sheetPr>
  <dimension ref="A1:I91"/>
  <sheetViews>
    <sheetView view="pageBreakPreview" topLeftCell="A11" zoomScaleNormal="100" zoomScaleSheetLayoutView="100" workbookViewId="0">
      <selection activeCell="E43" sqref="E43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71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102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F38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F48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F63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F77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F90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SUM(F7:F15)*C17</f>
        <v>0</v>
      </c>
    </row>
    <row r="18" spans="1:6">
      <c r="A18" s="38"/>
      <c r="B18" s="39"/>
      <c r="C18" s="40"/>
      <c r="D18" s="40"/>
      <c r="E18" s="72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75</v>
      </c>
      <c r="E29" s="1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38</v>
      </c>
      <c r="C31" s="45" t="s">
        <v>0</v>
      </c>
      <c r="D31" s="29">
        <v>120</v>
      </c>
      <c r="E31" s="1"/>
      <c r="F31" s="30">
        <f>D31*E31</f>
        <v>0</v>
      </c>
    </row>
    <row r="32" spans="1:6">
      <c r="A32" s="44"/>
      <c r="B32" s="33"/>
      <c r="C32" s="45"/>
    </row>
    <row r="33" spans="1:9" ht="26.4">
      <c r="A33" s="34" t="s">
        <v>5</v>
      </c>
      <c r="B33" s="28" t="s">
        <v>33</v>
      </c>
      <c r="C33" s="45" t="s">
        <v>0</v>
      </c>
      <c r="D33" s="29">
        <v>25</v>
      </c>
      <c r="E33" s="1"/>
      <c r="F33" s="30">
        <f>D33*E33</f>
        <v>0</v>
      </c>
    </row>
    <row r="34" spans="1:9">
      <c r="A34" s="44"/>
      <c r="B34" s="33"/>
    </row>
    <row r="35" spans="1:9">
      <c r="A35" s="34" t="s">
        <v>6</v>
      </c>
      <c r="B35" s="28" t="s">
        <v>47</v>
      </c>
      <c r="C35" s="46" t="s">
        <v>43</v>
      </c>
      <c r="D35" s="29">
        <v>380</v>
      </c>
      <c r="E35" s="3"/>
      <c r="F35" s="30">
        <f t="shared" ref="F35" si="0">D35*E35</f>
        <v>0</v>
      </c>
    </row>
    <row r="36" spans="1:9" s="75" customFormat="1">
      <c r="A36" s="44"/>
      <c r="B36" s="33"/>
      <c r="C36" s="46"/>
      <c r="D36" s="29"/>
      <c r="E36" s="71"/>
      <c r="F36" s="30"/>
      <c r="G36" s="74"/>
      <c r="I36" s="76"/>
    </row>
    <row r="37" spans="1:9" s="75" customFormat="1">
      <c r="A37" s="50"/>
      <c r="B37" s="51"/>
      <c r="C37" s="52"/>
      <c r="D37" s="53"/>
      <c r="E37" s="77"/>
      <c r="F37" s="54"/>
      <c r="G37" s="74"/>
      <c r="I37" s="76"/>
    </row>
    <row r="38" spans="1:9" s="75" customFormat="1">
      <c r="A38" s="44"/>
      <c r="B38" s="42" t="s">
        <v>13</v>
      </c>
      <c r="C38" s="46"/>
      <c r="D38" s="29"/>
      <c r="E38" s="71"/>
      <c r="F38" s="35">
        <f>SUM(F29:F37)</f>
        <v>0</v>
      </c>
      <c r="G38" s="74"/>
      <c r="I38" s="76"/>
    </row>
    <row r="39" spans="1:9" s="75" customFormat="1">
      <c r="A39" s="44"/>
      <c r="B39" s="42"/>
      <c r="C39" s="46"/>
      <c r="D39" s="29"/>
      <c r="E39" s="71"/>
      <c r="F39" s="30"/>
      <c r="G39" s="74"/>
      <c r="I39" s="76"/>
    </row>
    <row r="40" spans="1:9" s="75" customFormat="1">
      <c r="A40" s="34"/>
      <c r="B40" s="28"/>
      <c r="C40" s="46"/>
      <c r="D40" s="29"/>
      <c r="E40" s="71"/>
      <c r="F40" s="30"/>
      <c r="G40" s="74"/>
      <c r="I40" s="76"/>
    </row>
    <row r="41" spans="1:9" s="75" customFormat="1">
      <c r="A41" s="44" t="s">
        <v>4</v>
      </c>
      <c r="B41" s="33" t="s">
        <v>24</v>
      </c>
      <c r="C41" s="46"/>
      <c r="D41" s="29"/>
      <c r="E41" s="71"/>
      <c r="F41" s="30"/>
      <c r="G41" s="74"/>
      <c r="I41" s="76"/>
    </row>
    <row r="42" spans="1:9" s="75" customFormat="1">
      <c r="A42" s="44"/>
      <c r="B42" s="33"/>
      <c r="C42" s="46"/>
      <c r="D42" s="29"/>
      <c r="E42" s="71"/>
      <c r="F42" s="30"/>
      <c r="G42" s="74"/>
      <c r="I42" s="76"/>
    </row>
    <row r="43" spans="1:9" s="75" customFormat="1">
      <c r="A43" s="34" t="s">
        <v>3</v>
      </c>
      <c r="B43" s="28" t="s">
        <v>10</v>
      </c>
      <c r="C43" s="45" t="s">
        <v>2</v>
      </c>
      <c r="D43" s="29">
        <v>1</v>
      </c>
      <c r="E43" s="1"/>
      <c r="F43" s="30">
        <f>D43*E43</f>
        <v>0</v>
      </c>
      <c r="G43" s="74"/>
      <c r="I43" s="76"/>
    </row>
    <row r="44" spans="1:9" s="75" customFormat="1">
      <c r="A44" s="34"/>
      <c r="B44" s="28"/>
      <c r="C44" s="29"/>
      <c r="D44" s="29"/>
      <c r="E44" s="71"/>
      <c r="F44" s="30"/>
      <c r="G44" s="74"/>
      <c r="I44" s="76"/>
    </row>
    <row r="45" spans="1:9" s="75" customFormat="1" ht="26.4">
      <c r="A45" s="34" t="s">
        <v>4</v>
      </c>
      <c r="B45" s="28" t="s">
        <v>31</v>
      </c>
      <c r="C45" s="45" t="s">
        <v>32</v>
      </c>
      <c r="D45" s="29">
        <v>5</v>
      </c>
      <c r="E45" s="1"/>
      <c r="F45" s="30">
        <f>D45*E45</f>
        <v>0</v>
      </c>
      <c r="G45" s="74"/>
      <c r="I45" s="76"/>
    </row>
    <row r="46" spans="1:9" s="75" customFormat="1">
      <c r="A46" s="34"/>
      <c r="B46" s="56"/>
      <c r="C46" s="40"/>
      <c r="D46" s="40"/>
      <c r="E46" s="72"/>
      <c r="F46" s="58"/>
      <c r="G46" s="74"/>
      <c r="I46" s="76"/>
    </row>
    <row r="47" spans="1:9" s="75" customFormat="1">
      <c r="A47" s="34"/>
      <c r="B47" s="28"/>
      <c r="C47" s="29"/>
      <c r="D47" s="29"/>
      <c r="E47" s="71"/>
      <c r="F47" s="30"/>
      <c r="G47" s="74"/>
      <c r="I47" s="76"/>
    </row>
    <row r="48" spans="1:9" s="75" customFormat="1">
      <c r="A48" s="34"/>
      <c r="B48" s="42" t="s">
        <v>13</v>
      </c>
      <c r="C48" s="29"/>
      <c r="D48" s="29"/>
      <c r="E48" s="71"/>
      <c r="F48" s="35">
        <f>SUM(F43:F46)</f>
        <v>0</v>
      </c>
      <c r="G48" s="74"/>
      <c r="I48" s="76"/>
    </row>
    <row r="49" spans="1:9" s="75" customFormat="1">
      <c r="A49" s="34"/>
      <c r="B49" s="42"/>
      <c r="C49" s="29"/>
      <c r="D49" s="29"/>
      <c r="E49" s="71"/>
      <c r="F49" s="30"/>
      <c r="G49" s="74"/>
      <c r="I49" s="76"/>
    </row>
    <row r="50" spans="1:9" s="75" customFormat="1">
      <c r="A50" s="34"/>
      <c r="B50" s="28"/>
      <c r="C50" s="29"/>
      <c r="D50" s="29"/>
      <c r="E50" s="71"/>
      <c r="F50" s="30"/>
      <c r="G50" s="74"/>
      <c r="I50" s="76"/>
    </row>
    <row r="51" spans="1:9" s="75" customFormat="1">
      <c r="A51" s="44" t="s">
        <v>5</v>
      </c>
      <c r="B51" s="33" t="s">
        <v>11</v>
      </c>
      <c r="C51" s="29"/>
      <c r="D51" s="29"/>
      <c r="E51" s="71"/>
      <c r="F51" s="30"/>
      <c r="G51" s="74"/>
      <c r="I51" s="76"/>
    </row>
    <row r="52" spans="1:9" s="75" customFormat="1">
      <c r="A52" s="34"/>
      <c r="B52" s="28"/>
      <c r="C52" s="29"/>
      <c r="D52" s="29"/>
      <c r="E52" s="71"/>
      <c r="F52" s="30"/>
      <c r="G52" s="74"/>
      <c r="I52" s="76"/>
    </row>
    <row r="53" spans="1:9" s="75" customFormat="1">
      <c r="A53" s="34" t="s">
        <v>3</v>
      </c>
      <c r="B53" s="28" t="s">
        <v>85</v>
      </c>
      <c r="C53" s="45" t="s">
        <v>12</v>
      </c>
      <c r="D53" s="29">
        <v>40</v>
      </c>
      <c r="E53" s="1"/>
      <c r="F53" s="30">
        <f>D53*E53</f>
        <v>0</v>
      </c>
      <c r="G53" s="74"/>
      <c r="I53" s="76"/>
    </row>
    <row r="54" spans="1:9" s="75" customFormat="1">
      <c r="A54" s="34"/>
      <c r="B54" s="28"/>
      <c r="D54" s="78"/>
      <c r="F54" s="79"/>
      <c r="G54" s="74"/>
      <c r="I54" s="76"/>
    </row>
    <row r="55" spans="1:9" s="75" customFormat="1">
      <c r="A55" s="34"/>
      <c r="B55" s="28"/>
      <c r="C55" s="45"/>
      <c r="D55" s="29"/>
      <c r="E55" s="71"/>
      <c r="F55" s="30"/>
      <c r="G55" s="74"/>
      <c r="I55" s="76"/>
    </row>
    <row r="56" spans="1:9" s="75" customFormat="1" ht="26.4">
      <c r="A56" s="34" t="s">
        <v>4</v>
      </c>
      <c r="B56" s="28" t="s">
        <v>25</v>
      </c>
      <c r="C56" s="45" t="s">
        <v>0</v>
      </c>
      <c r="D56" s="29">
        <v>40</v>
      </c>
      <c r="E56" s="1"/>
      <c r="F56" s="30">
        <f>D56*E56</f>
        <v>0</v>
      </c>
      <c r="G56" s="74"/>
      <c r="I56" s="76"/>
    </row>
    <row r="57" spans="1:9" s="75" customFormat="1">
      <c r="A57" s="34"/>
      <c r="B57" s="28"/>
      <c r="D57" s="78"/>
      <c r="F57" s="79"/>
      <c r="G57" s="74"/>
      <c r="I57" s="76"/>
    </row>
    <row r="58" spans="1:9" s="75" customFormat="1">
      <c r="A58" s="34"/>
      <c r="B58" s="28"/>
      <c r="C58" s="45"/>
      <c r="D58" s="29"/>
      <c r="E58" s="71"/>
      <c r="F58" s="30"/>
      <c r="G58" s="74"/>
      <c r="I58" s="76"/>
    </row>
    <row r="59" spans="1:9" s="75" customFormat="1" ht="52.8">
      <c r="A59" s="34" t="s">
        <v>5</v>
      </c>
      <c r="B59" s="28" t="s">
        <v>86</v>
      </c>
      <c r="C59" s="45" t="s">
        <v>12</v>
      </c>
      <c r="D59" s="29">
        <v>45</v>
      </c>
      <c r="E59" s="1"/>
      <c r="F59" s="30">
        <f>D59*E59</f>
        <v>0</v>
      </c>
      <c r="G59" s="74"/>
      <c r="I59" s="76"/>
    </row>
    <row r="60" spans="1:9" s="75" customFormat="1">
      <c r="A60" s="34"/>
      <c r="B60" s="28"/>
      <c r="F60" s="79"/>
      <c r="G60" s="74"/>
      <c r="I60" s="76"/>
    </row>
    <row r="61" spans="1:9" s="75" customFormat="1">
      <c r="A61" s="55"/>
      <c r="B61" s="56"/>
      <c r="C61" s="57"/>
      <c r="D61" s="40"/>
      <c r="E61" s="72"/>
      <c r="F61" s="58"/>
      <c r="G61" s="74"/>
      <c r="I61" s="76"/>
    </row>
    <row r="62" spans="1:9" s="75" customFormat="1">
      <c r="A62" s="34"/>
      <c r="B62" s="28"/>
      <c r="C62" s="45"/>
      <c r="D62" s="29"/>
      <c r="E62" s="71"/>
      <c r="F62" s="30"/>
      <c r="G62" s="74"/>
      <c r="I62" s="76"/>
    </row>
    <row r="63" spans="1:9" s="75" customFormat="1">
      <c r="A63" s="34"/>
      <c r="B63" s="42" t="s">
        <v>13</v>
      </c>
      <c r="C63" s="45"/>
      <c r="D63" s="29"/>
      <c r="E63" s="71"/>
      <c r="F63" s="35">
        <f>SUM(F53:F62)</f>
        <v>0</v>
      </c>
      <c r="G63" s="74"/>
      <c r="I63" s="76"/>
    </row>
    <row r="64" spans="1:9">
      <c r="A64" s="44" t="s">
        <v>6</v>
      </c>
      <c r="B64" s="59" t="s">
        <v>15</v>
      </c>
      <c r="C64" s="45"/>
    </row>
    <row r="65" spans="1:6">
      <c r="A65" s="34"/>
      <c r="B65" s="60"/>
      <c r="C65" s="45"/>
    </row>
    <row r="66" spans="1:6" ht="39.6">
      <c r="A66" s="34" t="s">
        <v>3</v>
      </c>
      <c r="B66" s="61" t="s">
        <v>34</v>
      </c>
      <c r="C66" s="45" t="s">
        <v>12</v>
      </c>
      <c r="D66" s="29">
        <v>10</v>
      </c>
      <c r="E66" s="1"/>
      <c r="F66" s="30">
        <f>D66*E66</f>
        <v>0</v>
      </c>
    </row>
    <row r="67" spans="1:6">
      <c r="A67" s="34"/>
      <c r="B67" s="42"/>
      <c r="C67" s="45"/>
    </row>
    <row r="68" spans="1:6" ht="26.4">
      <c r="A68" s="34" t="s">
        <v>4</v>
      </c>
      <c r="B68" s="61" t="s">
        <v>37</v>
      </c>
      <c r="C68" s="45" t="s">
        <v>0</v>
      </c>
      <c r="D68" s="29">
        <v>453</v>
      </c>
      <c r="E68" s="1"/>
      <c r="F68" s="30">
        <f>D68*E68</f>
        <v>0</v>
      </c>
    </row>
    <row r="69" spans="1:6">
      <c r="A69" s="34"/>
      <c r="B69" s="42"/>
    </row>
    <row r="70" spans="1:6">
      <c r="A70" s="34" t="s">
        <v>5</v>
      </c>
      <c r="B70" s="61" t="s">
        <v>71</v>
      </c>
      <c r="C70" s="45" t="s">
        <v>43</v>
      </c>
      <c r="D70" s="29">
        <v>100</v>
      </c>
      <c r="E70" s="1"/>
      <c r="F70" s="30">
        <f>D70*E70</f>
        <v>0</v>
      </c>
    </row>
    <row r="71" spans="1:6">
      <c r="A71" s="66"/>
      <c r="B71" s="66"/>
      <c r="C71" s="67"/>
      <c r="D71" s="68"/>
      <c r="E71" s="80"/>
      <c r="F71" s="65"/>
    </row>
    <row r="72" spans="1:6">
      <c r="A72" s="34" t="s">
        <v>6</v>
      </c>
      <c r="B72" s="61" t="s">
        <v>28</v>
      </c>
      <c r="C72" s="45" t="s">
        <v>0</v>
      </c>
      <c r="D72" s="29">
        <v>453</v>
      </c>
      <c r="E72" s="1"/>
      <c r="F72" s="30">
        <f>D72*E72</f>
        <v>0</v>
      </c>
    </row>
    <row r="73" spans="1:6">
      <c r="A73" s="34"/>
      <c r="B73" s="61"/>
      <c r="C73" s="45"/>
    </row>
    <row r="74" spans="1:6" ht="26.4">
      <c r="A74" s="34" t="s">
        <v>7</v>
      </c>
      <c r="B74" s="61" t="s">
        <v>53</v>
      </c>
      <c r="C74" s="45" t="s">
        <v>54</v>
      </c>
      <c r="D74" s="29">
        <v>25</v>
      </c>
      <c r="E74" s="3"/>
      <c r="F74" s="30">
        <f t="shared" ref="F74" si="1">D74*E74</f>
        <v>0</v>
      </c>
    </row>
    <row r="75" spans="1:6">
      <c r="A75" s="55"/>
      <c r="B75" s="81"/>
      <c r="C75" s="57"/>
      <c r="D75" s="40"/>
      <c r="E75" s="72"/>
      <c r="F75" s="58"/>
    </row>
    <row r="76" spans="1:6">
      <c r="A76" s="34"/>
      <c r="B76" s="28"/>
      <c r="C76" s="45"/>
    </row>
    <row r="77" spans="1:6">
      <c r="A77" s="34"/>
      <c r="B77" s="42" t="s">
        <v>13</v>
      </c>
      <c r="C77" s="45"/>
      <c r="F77" s="35">
        <f>SUM(F66:F76)</f>
        <v>0</v>
      </c>
    </row>
    <row r="78" spans="1:6">
      <c r="A78" s="34"/>
      <c r="B78" s="42"/>
      <c r="C78" s="45"/>
    </row>
    <row r="79" spans="1:6">
      <c r="A79" s="34"/>
      <c r="B79" s="28"/>
      <c r="C79" s="45"/>
    </row>
    <row r="80" spans="1:6">
      <c r="A80" s="44"/>
      <c r="B80" s="28"/>
      <c r="C80" s="45"/>
    </row>
    <row r="81" spans="1:6">
      <c r="A81" s="44" t="s">
        <v>7</v>
      </c>
      <c r="B81" s="33" t="s">
        <v>29</v>
      </c>
      <c r="C81" s="45"/>
    </row>
    <row r="82" spans="1:6">
      <c r="A82" s="34"/>
      <c r="B82" s="28"/>
      <c r="C82" s="45"/>
    </row>
    <row r="83" spans="1:6">
      <c r="A83" s="34" t="s">
        <v>3</v>
      </c>
      <c r="B83" s="28" t="s">
        <v>17</v>
      </c>
      <c r="C83" s="45" t="s">
        <v>2</v>
      </c>
      <c r="D83" s="29">
        <v>1</v>
      </c>
      <c r="E83" s="1"/>
      <c r="F83" s="30">
        <f>D83*E83</f>
        <v>0</v>
      </c>
    </row>
    <row r="84" spans="1:6">
      <c r="A84" s="34"/>
      <c r="B84" s="28"/>
      <c r="C84" s="45"/>
    </row>
    <row r="85" spans="1:6" ht="26.4">
      <c r="A85" s="34" t="s">
        <v>80</v>
      </c>
      <c r="B85" s="28" t="s">
        <v>46</v>
      </c>
      <c r="C85" s="31" t="s">
        <v>0</v>
      </c>
      <c r="D85" s="29">
        <v>200</v>
      </c>
      <c r="E85" s="3"/>
      <c r="F85" s="30">
        <f t="shared" ref="F85" si="2">D85*E85</f>
        <v>0</v>
      </c>
    </row>
    <row r="86" spans="1:6">
      <c r="A86" s="34"/>
      <c r="B86" s="28"/>
      <c r="C86" s="31"/>
      <c r="E86" s="30"/>
    </row>
    <row r="87" spans="1:6" ht="26.4">
      <c r="A87" s="34" t="s">
        <v>5</v>
      </c>
      <c r="B87" s="82" t="s">
        <v>50</v>
      </c>
      <c r="C87" t="s">
        <v>43</v>
      </c>
      <c r="D87" s="83">
        <v>60</v>
      </c>
      <c r="E87" s="4"/>
      <c r="F87" s="84">
        <f t="shared" ref="F87" si="3">D87*E87</f>
        <v>0</v>
      </c>
    </row>
    <row r="88" spans="1:6">
      <c r="A88" s="55"/>
      <c r="B88" s="56"/>
      <c r="C88" s="57"/>
      <c r="D88" s="40"/>
      <c r="E88" s="72"/>
      <c r="F88" s="58"/>
    </row>
    <row r="89" spans="1:6">
      <c r="A89" s="34"/>
      <c r="B89" s="31"/>
      <c r="C89" s="45"/>
    </row>
    <row r="90" spans="1:6">
      <c r="A90" s="34"/>
      <c r="B90" s="42" t="s">
        <v>13</v>
      </c>
      <c r="C90" s="45"/>
      <c r="F90" s="35">
        <f>SUM(F83:F89)</f>
        <v>0</v>
      </c>
    </row>
    <row r="91" spans="1:6">
      <c r="A91" s="34"/>
      <c r="B91" s="28"/>
      <c r="C91" s="45"/>
    </row>
  </sheetData>
  <sheetProtection algorithmName="SHA-512" hashValue="l1PjhnQglIkCVq+n7Zds2Bmdl/LHnFof1zMTd6Eh4jlPos+amAmuweEtTJ1Jnv7hhC6YlOcdVMnmDqjCFcpRYQ==" saltValue="GHgEdTiNDTZoccNrIWv9dw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48" max="5" man="1"/>
    <brk id="7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5D41-5603-4084-8AEF-47F4035DCFC5}">
  <sheetPr>
    <tabColor theme="0"/>
  </sheetPr>
  <dimension ref="A1:I79"/>
  <sheetViews>
    <sheetView view="pageBreakPreview" topLeftCell="A2" zoomScale="115" zoomScaleNormal="100" zoomScaleSheetLayoutView="115" workbookViewId="0">
      <selection activeCell="E27" sqref="E27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71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101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F36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F47</f>
        <v>0</v>
      </c>
    </row>
    <row r="10" spans="1:6">
      <c r="B10" s="36"/>
      <c r="F10" s="35"/>
    </row>
    <row r="11" spans="1:6">
      <c r="A11" s="27" t="s">
        <v>5</v>
      </c>
      <c r="B11" s="28" t="s">
        <v>19</v>
      </c>
      <c r="F11" s="35">
        <f>F64</f>
        <v>0</v>
      </c>
    </row>
    <row r="12" spans="1:6">
      <c r="B12" s="36"/>
      <c r="F12" s="35"/>
    </row>
    <row r="13" spans="1:6">
      <c r="A13" s="27" t="s">
        <v>6</v>
      </c>
      <c r="B13" s="28" t="s">
        <v>30</v>
      </c>
      <c r="F13" s="35">
        <f>F77</f>
        <v>0</v>
      </c>
    </row>
    <row r="14" spans="1:6">
      <c r="B14" s="28"/>
      <c r="F14" s="35"/>
    </row>
    <row r="15" spans="1:6">
      <c r="A15" s="27" t="s">
        <v>7</v>
      </c>
      <c r="B15" s="28" t="s">
        <v>36</v>
      </c>
      <c r="C15" s="37">
        <v>0.1</v>
      </c>
      <c r="F15" s="35">
        <f>C15*(F7+F9+F11+F13)</f>
        <v>0</v>
      </c>
    </row>
    <row r="16" spans="1:6">
      <c r="A16" s="38"/>
      <c r="B16" s="39"/>
      <c r="C16" s="40"/>
      <c r="D16" s="40"/>
      <c r="E16" s="72"/>
      <c r="F16" s="41"/>
    </row>
    <row r="17" spans="1:6">
      <c r="B17" s="42" t="s">
        <v>13</v>
      </c>
      <c r="F17" s="35">
        <f>SUM(F6:F16)</f>
        <v>0</v>
      </c>
    </row>
    <row r="18" spans="1:6">
      <c r="B18" s="36"/>
      <c r="F18" s="35"/>
    </row>
    <row r="19" spans="1:6">
      <c r="B19" s="42" t="s">
        <v>21</v>
      </c>
      <c r="C19" s="43">
        <v>0.22</v>
      </c>
      <c r="F19" s="35">
        <f>C19*F17</f>
        <v>0</v>
      </c>
    </row>
    <row r="20" spans="1:6">
      <c r="B20" s="36"/>
      <c r="F20" s="35"/>
    </row>
    <row r="21" spans="1:6">
      <c r="B21" s="42" t="s">
        <v>20</v>
      </c>
      <c r="F21" s="35">
        <f>SUM(F17:F20)</f>
        <v>0</v>
      </c>
    </row>
    <row r="22" spans="1:6">
      <c r="B22" s="36"/>
      <c r="F22" s="35"/>
    </row>
    <row r="23" spans="1:6">
      <c r="B23" s="36"/>
      <c r="F23" s="35"/>
    </row>
    <row r="24" spans="1:6">
      <c r="A24" s="44"/>
      <c r="B24" s="28"/>
      <c r="C24" s="45"/>
    </row>
    <row r="25" spans="1:6">
      <c r="A25" s="44" t="s">
        <v>3</v>
      </c>
      <c r="B25" s="33" t="s">
        <v>22</v>
      </c>
      <c r="C25" s="45"/>
    </row>
    <row r="26" spans="1:6">
      <c r="A26" s="44"/>
      <c r="B26" s="33"/>
      <c r="C26" s="45"/>
    </row>
    <row r="27" spans="1:6">
      <c r="A27" s="73" t="s">
        <v>3</v>
      </c>
      <c r="B27" s="28" t="s">
        <v>23</v>
      </c>
      <c r="C27" s="45" t="s">
        <v>1</v>
      </c>
      <c r="D27" s="29">
        <v>20</v>
      </c>
      <c r="E27" s="1"/>
      <c r="F27" s="30">
        <f>D27*E27</f>
        <v>0</v>
      </c>
    </row>
    <row r="28" spans="1:6">
      <c r="A28" s="44"/>
      <c r="B28" s="33"/>
      <c r="C28" s="45"/>
    </row>
    <row r="29" spans="1:6" ht="39.6">
      <c r="A29" s="34" t="s">
        <v>4</v>
      </c>
      <c r="B29" s="28" t="s">
        <v>66</v>
      </c>
      <c r="C29" s="45" t="s">
        <v>0</v>
      </c>
      <c r="D29" s="29">
        <v>20</v>
      </c>
      <c r="E29" s="1"/>
      <c r="F29" s="30">
        <f>D29*E29</f>
        <v>0</v>
      </c>
    </row>
    <row r="30" spans="1:6">
      <c r="A30" s="44"/>
      <c r="B30" s="33"/>
      <c r="C30" s="45"/>
    </row>
    <row r="31" spans="1:6" ht="26.4">
      <c r="A31" s="34" t="s">
        <v>5</v>
      </c>
      <c r="B31" s="28" t="s">
        <v>100</v>
      </c>
      <c r="C31" s="45" t="s">
        <v>0</v>
      </c>
      <c r="D31" s="29">
        <v>2831</v>
      </c>
      <c r="E31" s="1"/>
      <c r="F31" s="30">
        <f>D31*E31</f>
        <v>0</v>
      </c>
    </row>
    <row r="32" spans="1:6">
      <c r="A32" s="44"/>
      <c r="B32" s="33"/>
      <c r="C32" s="31"/>
      <c r="D32" s="31"/>
      <c r="E32" s="31"/>
    </row>
    <row r="33" spans="1:9">
      <c r="A33" s="34" t="s">
        <v>6</v>
      </c>
      <c r="B33" s="28" t="s">
        <v>47</v>
      </c>
      <c r="C33" s="46" t="s">
        <v>43</v>
      </c>
      <c r="D33" s="29">
        <v>1240</v>
      </c>
      <c r="E33" s="3"/>
      <c r="F33" s="30">
        <f t="shared" ref="F33" si="0">D33*E33</f>
        <v>0</v>
      </c>
    </row>
    <row r="34" spans="1:9">
      <c r="A34" s="44"/>
      <c r="B34" s="33"/>
      <c r="C34" s="46"/>
    </row>
    <row r="35" spans="1:9">
      <c r="A35" s="50"/>
      <c r="B35" s="51"/>
      <c r="C35" s="52"/>
      <c r="D35" s="53"/>
      <c r="E35" s="77"/>
      <c r="F35" s="54"/>
    </row>
    <row r="36" spans="1:9">
      <c r="A36" s="44"/>
      <c r="B36" s="42" t="s">
        <v>13</v>
      </c>
      <c r="C36" s="46"/>
      <c r="F36" s="35">
        <f>SUM(F27:F35)</f>
        <v>0</v>
      </c>
    </row>
    <row r="37" spans="1:9">
      <c r="A37" s="44"/>
      <c r="B37" s="42"/>
      <c r="C37" s="46"/>
    </row>
    <row r="38" spans="1:9">
      <c r="A38" s="44" t="s">
        <v>4</v>
      </c>
      <c r="B38" s="33" t="s">
        <v>24</v>
      </c>
      <c r="C38" s="46"/>
    </row>
    <row r="39" spans="1:9" s="75" customFormat="1">
      <c r="A39" s="44"/>
      <c r="B39" s="33"/>
      <c r="C39" s="46"/>
      <c r="D39" s="29"/>
      <c r="E39" s="71"/>
      <c r="F39" s="30"/>
      <c r="G39" s="74"/>
      <c r="I39" s="76"/>
    </row>
    <row r="40" spans="1:9" s="75" customFormat="1">
      <c r="A40" s="34" t="s">
        <v>3</v>
      </c>
      <c r="B40" s="28" t="s">
        <v>10</v>
      </c>
      <c r="C40" s="45" t="s">
        <v>2</v>
      </c>
      <c r="D40" s="29">
        <v>1</v>
      </c>
      <c r="E40" s="1"/>
      <c r="F40" s="30">
        <f>D40*E40</f>
        <v>0</v>
      </c>
      <c r="G40" s="74"/>
      <c r="I40" s="76"/>
    </row>
    <row r="41" spans="1:9" s="75" customFormat="1">
      <c r="A41" s="34"/>
      <c r="B41" s="28"/>
      <c r="C41" s="29"/>
      <c r="D41" s="29"/>
      <c r="E41" s="71"/>
      <c r="F41" s="30"/>
      <c r="G41" s="74"/>
      <c r="I41" s="76"/>
    </row>
    <row r="42" spans="1:9" s="75" customFormat="1" ht="26.4">
      <c r="A42" s="34" t="s">
        <v>4</v>
      </c>
      <c r="B42" s="28" t="s">
        <v>31</v>
      </c>
      <c r="C42" s="45" t="s">
        <v>32</v>
      </c>
      <c r="D42" s="29">
        <v>31</v>
      </c>
      <c r="E42" s="1"/>
      <c r="F42" s="30">
        <f>D42*E42</f>
        <v>0</v>
      </c>
      <c r="G42" s="74"/>
      <c r="I42" s="76"/>
    </row>
    <row r="43" spans="1:9" s="75" customFormat="1">
      <c r="A43" s="34"/>
      <c r="B43" s="28"/>
      <c r="C43" s="45"/>
      <c r="D43" s="29"/>
      <c r="E43" s="71"/>
      <c r="F43" s="30"/>
      <c r="G43" s="74"/>
      <c r="I43" s="76"/>
    </row>
    <row r="44" spans="1:9" s="75" customFormat="1" ht="26.4">
      <c r="A44" s="34" t="s">
        <v>5</v>
      </c>
      <c r="B44" s="28" t="s">
        <v>67</v>
      </c>
      <c r="C44" s="45" t="s">
        <v>32</v>
      </c>
      <c r="D44" s="29">
        <v>3</v>
      </c>
      <c r="E44" s="1"/>
      <c r="F44" s="30">
        <f>D44*E44</f>
        <v>0</v>
      </c>
      <c r="G44" s="74"/>
      <c r="I44" s="76"/>
    </row>
    <row r="45" spans="1:9" s="75" customFormat="1">
      <c r="A45" s="34"/>
      <c r="B45" s="56"/>
      <c r="C45" s="40"/>
      <c r="D45" s="40"/>
      <c r="E45" s="72"/>
      <c r="F45" s="58"/>
      <c r="G45" s="74"/>
      <c r="I45" s="76"/>
    </row>
    <row r="46" spans="1:9" s="75" customFormat="1">
      <c r="A46" s="34"/>
      <c r="B46" s="28"/>
      <c r="C46" s="29"/>
      <c r="D46" s="29"/>
      <c r="E46" s="71"/>
      <c r="F46" s="30"/>
      <c r="G46" s="74"/>
      <c r="I46" s="76"/>
    </row>
    <row r="47" spans="1:9" s="75" customFormat="1">
      <c r="A47" s="34"/>
      <c r="B47" s="42" t="s">
        <v>13</v>
      </c>
      <c r="C47" s="29"/>
      <c r="D47" s="29"/>
      <c r="E47" s="71"/>
      <c r="F47" s="35">
        <f>SUM(F40:F45)</f>
        <v>0</v>
      </c>
      <c r="G47" s="74"/>
      <c r="I47" s="76"/>
    </row>
    <row r="48" spans="1:9" s="75" customFormat="1">
      <c r="A48" s="34"/>
      <c r="B48" s="42"/>
      <c r="C48" s="45"/>
      <c r="D48" s="29"/>
      <c r="E48" s="71"/>
      <c r="F48" s="30"/>
      <c r="G48" s="74"/>
      <c r="I48" s="76"/>
    </row>
    <row r="49" spans="1:9" s="75" customFormat="1">
      <c r="A49" s="44" t="s">
        <v>5</v>
      </c>
      <c r="B49" s="59" t="s">
        <v>15</v>
      </c>
      <c r="C49" s="45"/>
      <c r="D49" s="29"/>
      <c r="E49" s="71"/>
      <c r="F49" s="30"/>
      <c r="G49" s="74"/>
      <c r="I49" s="76"/>
    </row>
    <row r="50" spans="1:9" s="75" customFormat="1">
      <c r="A50" s="34"/>
      <c r="B50" s="60"/>
      <c r="C50" s="45"/>
      <c r="D50" s="29"/>
      <c r="E50" s="71"/>
      <c r="F50" s="30"/>
      <c r="G50" s="74"/>
      <c r="I50" s="76"/>
    </row>
    <row r="51" spans="1:9" s="75" customFormat="1">
      <c r="A51" s="34"/>
      <c r="B51" s="42"/>
      <c r="C51" s="45"/>
      <c r="D51" s="29"/>
      <c r="E51" s="71"/>
      <c r="F51" s="30"/>
      <c r="G51" s="74"/>
      <c r="I51" s="76"/>
    </row>
    <row r="52" spans="1:9" s="75" customFormat="1" ht="26.4">
      <c r="A52" s="34" t="s">
        <v>3</v>
      </c>
      <c r="B52" s="61" t="s">
        <v>69</v>
      </c>
      <c r="C52" s="45" t="s">
        <v>0</v>
      </c>
      <c r="D52" s="29">
        <v>2831</v>
      </c>
      <c r="E52" s="1"/>
      <c r="F52" s="30">
        <f>D52*E52</f>
        <v>0</v>
      </c>
      <c r="G52" s="74"/>
      <c r="I52" s="76"/>
    </row>
    <row r="53" spans="1:9" s="75" customFormat="1">
      <c r="A53" s="34"/>
      <c r="B53" s="62"/>
      <c r="C53" s="63"/>
      <c r="D53" s="64"/>
      <c r="E53" s="85"/>
      <c r="F53" s="65"/>
      <c r="G53" s="74"/>
      <c r="I53" s="76"/>
    </row>
    <row r="54" spans="1:9" s="75" customFormat="1" ht="26.4">
      <c r="A54" s="34" t="s">
        <v>4</v>
      </c>
      <c r="B54" s="61" t="s">
        <v>37</v>
      </c>
      <c r="C54" s="45" t="s">
        <v>0</v>
      </c>
      <c r="D54" s="29">
        <v>2831</v>
      </c>
      <c r="E54" s="1"/>
      <c r="F54" s="30">
        <f>D54*E54</f>
        <v>0</v>
      </c>
      <c r="G54" s="74"/>
      <c r="I54" s="76"/>
    </row>
    <row r="55" spans="1:9" s="75" customFormat="1">
      <c r="A55" s="34"/>
      <c r="B55" s="62"/>
      <c r="C55" s="63"/>
      <c r="D55" s="64"/>
      <c r="E55" s="85"/>
      <c r="F55" s="65"/>
      <c r="G55" s="74"/>
      <c r="I55" s="76"/>
    </row>
    <row r="56" spans="1:9" s="75" customFormat="1" ht="26.4">
      <c r="A56" s="34" t="s">
        <v>5</v>
      </c>
      <c r="B56" s="61" t="s">
        <v>50</v>
      </c>
      <c r="C56" s="45" t="s">
        <v>43</v>
      </c>
      <c r="D56" s="29">
        <v>150</v>
      </c>
      <c r="E56" s="1"/>
      <c r="F56" s="30">
        <f>D56*E56</f>
        <v>0</v>
      </c>
      <c r="G56" s="74"/>
      <c r="I56" s="76"/>
    </row>
    <row r="57" spans="1:9" s="75" customFormat="1">
      <c r="A57" s="34"/>
      <c r="B57" s="42"/>
      <c r="C57" s="45"/>
      <c r="D57" s="29"/>
      <c r="E57" s="71"/>
      <c r="F57" s="30"/>
      <c r="G57" s="74"/>
      <c r="I57" s="76"/>
    </row>
    <row r="58" spans="1:9" s="75" customFormat="1" ht="39.6">
      <c r="A58" s="34" t="s">
        <v>6</v>
      </c>
      <c r="B58" s="61" t="s">
        <v>70</v>
      </c>
      <c r="C58" s="45" t="s">
        <v>43</v>
      </c>
      <c r="D58" s="29">
        <v>1240</v>
      </c>
      <c r="E58" s="1"/>
      <c r="F58" s="30">
        <f>D58*E58</f>
        <v>0</v>
      </c>
      <c r="G58" s="74"/>
      <c r="I58" s="76"/>
    </row>
    <row r="59" spans="1:9" s="75" customFormat="1">
      <c r="A59" s="34"/>
      <c r="B59" s="42"/>
      <c r="C59" s="45"/>
      <c r="D59" s="29"/>
      <c r="E59" s="71"/>
      <c r="F59" s="30"/>
      <c r="G59" s="74"/>
      <c r="I59" s="76"/>
    </row>
    <row r="60" spans="1:9">
      <c r="A60" s="34" t="s">
        <v>7</v>
      </c>
      <c r="B60" s="61" t="s">
        <v>71</v>
      </c>
      <c r="C60" s="45" t="s">
        <v>43</v>
      </c>
      <c r="D60" s="29">
        <f>1200</f>
        <v>1200</v>
      </c>
      <c r="E60" s="1"/>
      <c r="F60" s="30">
        <f>D60*E60</f>
        <v>0</v>
      </c>
    </row>
    <row r="61" spans="1:9">
      <c r="A61" s="66"/>
      <c r="B61" s="66"/>
      <c r="C61" s="67"/>
      <c r="D61" s="68"/>
      <c r="E61" s="80"/>
    </row>
    <row r="62" spans="1:9">
      <c r="A62" s="55"/>
      <c r="B62" s="56"/>
      <c r="C62" s="57"/>
      <c r="D62" s="40"/>
      <c r="E62" s="72"/>
      <c r="F62" s="58"/>
    </row>
    <row r="63" spans="1:9">
      <c r="A63" s="34"/>
      <c r="B63" s="28"/>
      <c r="C63" s="45"/>
    </row>
    <row r="64" spans="1:9">
      <c r="A64" s="34"/>
      <c r="B64" s="42" t="s">
        <v>13</v>
      </c>
      <c r="C64" s="45"/>
      <c r="F64" s="35">
        <f>SUM(F51:F63)</f>
        <v>0</v>
      </c>
    </row>
    <row r="65" spans="1:6">
      <c r="A65" s="34"/>
      <c r="B65" s="42"/>
      <c r="C65" s="45"/>
    </row>
    <row r="66" spans="1:6">
      <c r="A66" s="44"/>
      <c r="B66" s="28"/>
      <c r="C66" s="45"/>
    </row>
    <row r="67" spans="1:6">
      <c r="A67" s="44" t="s">
        <v>6</v>
      </c>
      <c r="B67" s="33" t="s">
        <v>29</v>
      </c>
      <c r="C67" s="45"/>
    </row>
    <row r="68" spans="1:6">
      <c r="A68" s="34"/>
      <c r="B68" s="28"/>
      <c r="C68" s="45"/>
    </row>
    <row r="69" spans="1:6">
      <c r="A69" s="34" t="s">
        <v>3</v>
      </c>
      <c r="B69" s="28" t="s">
        <v>17</v>
      </c>
      <c r="C69" s="45" t="s">
        <v>2</v>
      </c>
      <c r="D69" s="29">
        <v>1</v>
      </c>
      <c r="E69" s="1"/>
      <c r="F69" s="30">
        <f>D69*E69</f>
        <v>0</v>
      </c>
    </row>
    <row r="70" spans="1:6">
      <c r="A70" s="34"/>
      <c r="B70" s="28"/>
      <c r="C70" s="45"/>
    </row>
    <row r="71" spans="1:6" ht="26.4">
      <c r="A71" s="34" t="s">
        <v>4</v>
      </c>
      <c r="B71" s="28" t="s">
        <v>46</v>
      </c>
      <c r="C71" s="31" t="s">
        <v>0</v>
      </c>
      <c r="D71" s="29">
        <v>1300</v>
      </c>
      <c r="E71" s="3"/>
      <c r="F71" s="30">
        <f t="shared" ref="F71" si="1">D71*E71</f>
        <v>0</v>
      </c>
    </row>
    <row r="72" spans="1:6">
      <c r="A72" s="34"/>
      <c r="B72" s="28"/>
      <c r="C72" s="31"/>
      <c r="E72" s="30"/>
    </row>
    <row r="73" spans="1:6" ht="26.4">
      <c r="A73" s="34" t="s">
        <v>5</v>
      </c>
      <c r="B73" s="82" t="s">
        <v>50</v>
      </c>
      <c r="C73" t="s">
        <v>43</v>
      </c>
      <c r="D73" s="83">
        <v>150</v>
      </c>
      <c r="E73" s="4"/>
      <c r="F73" s="84">
        <f t="shared" ref="F73" si="2">D73*E73</f>
        <v>0</v>
      </c>
    </row>
    <row r="74" spans="1:6">
      <c r="A74" s="55"/>
      <c r="B74" s="56"/>
      <c r="C74" s="57"/>
      <c r="D74" s="40"/>
      <c r="E74" s="72"/>
      <c r="F74" s="58"/>
    </row>
    <row r="75" spans="1:6">
      <c r="A75" s="34"/>
      <c r="B75" s="28"/>
      <c r="C75" s="31"/>
      <c r="E75" s="30"/>
    </row>
    <row r="76" spans="1:6">
      <c r="A76" s="34"/>
      <c r="B76" s="31"/>
      <c r="C76" s="45"/>
    </row>
    <row r="77" spans="1:6">
      <c r="A77" s="34"/>
      <c r="B77" s="42" t="s">
        <v>13</v>
      </c>
      <c r="C77" s="45"/>
      <c r="F77" s="35">
        <f>SUM(F69:F76)</f>
        <v>0</v>
      </c>
    </row>
    <row r="78" spans="1:6">
      <c r="A78" s="34"/>
      <c r="B78" s="28"/>
      <c r="C78" s="45"/>
    </row>
    <row r="79" spans="1:6">
      <c r="A79" s="55"/>
      <c r="B79" s="56"/>
      <c r="C79" s="57"/>
      <c r="D79" s="40"/>
      <c r="E79" s="72"/>
      <c r="F79" s="58"/>
    </row>
  </sheetData>
  <sheetProtection algorithmName="SHA-512" hashValue="DB3F9JceMeMbPAQXwHCuT/MFoNrCrDiGwmhQq5RBePNbgV4VyKN2Qratd6Siq86csOQzzodQVGPi7+P4t6cSlA==" saltValue="S7bipsT8oYdqHrHYjXE7mw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3" max="5" man="1"/>
    <brk id="5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9C23-9B90-49D6-BB6B-316DD7625575}">
  <sheetPr>
    <tabColor theme="0"/>
  </sheetPr>
  <dimension ref="A1:I96"/>
  <sheetViews>
    <sheetView view="pageBreakPreview" topLeftCell="A10" zoomScaleNormal="100" zoomScaleSheetLayoutView="100" workbookViewId="0">
      <selection activeCell="E29" sqref="E29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29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110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F38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F48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F61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F85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F95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C17*(F7+F9+F13+F15+F11)</f>
        <v>0</v>
      </c>
    </row>
    <row r="18" spans="1:6">
      <c r="A18" s="38"/>
      <c r="B18" s="39"/>
      <c r="C18" s="40"/>
      <c r="D18" s="40"/>
      <c r="E18" s="40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50</v>
      </c>
      <c r="E29" s="2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38</v>
      </c>
      <c r="C31" s="45" t="s">
        <v>0</v>
      </c>
      <c r="D31" s="29">
        <v>25.2</v>
      </c>
      <c r="E31" s="2"/>
      <c r="F31" s="30">
        <f>D31*E31</f>
        <v>0</v>
      </c>
    </row>
    <row r="32" spans="1:6">
      <c r="A32" s="44"/>
      <c r="B32" s="33"/>
      <c r="C32" s="45"/>
    </row>
    <row r="33" spans="1:9" ht="26.4">
      <c r="A33" s="34" t="s">
        <v>5</v>
      </c>
      <c r="B33" s="28" t="s">
        <v>33</v>
      </c>
      <c r="C33" s="45" t="s">
        <v>0</v>
      </c>
      <c r="D33" s="29">
        <v>150</v>
      </c>
      <c r="E33" s="2"/>
      <c r="F33" s="30">
        <f>D33*E33</f>
        <v>0</v>
      </c>
    </row>
    <row r="34" spans="1:9">
      <c r="A34" s="44"/>
      <c r="B34" s="33"/>
    </row>
    <row r="35" spans="1:9" s="75" customFormat="1">
      <c r="A35" s="34"/>
      <c r="B35" s="28"/>
      <c r="C35" s="46"/>
      <c r="D35" s="29"/>
      <c r="E35" s="29"/>
      <c r="F35" s="30"/>
      <c r="G35" s="74"/>
      <c r="I35" s="76"/>
    </row>
    <row r="36" spans="1:9" s="75" customFormat="1">
      <c r="A36" s="44"/>
      <c r="B36" s="33"/>
      <c r="C36" s="46"/>
      <c r="D36" s="29"/>
      <c r="E36" s="29"/>
      <c r="F36" s="30"/>
      <c r="G36" s="74"/>
      <c r="I36" s="76"/>
    </row>
    <row r="37" spans="1:9" s="75" customFormat="1">
      <c r="A37" s="50"/>
      <c r="B37" s="51"/>
      <c r="C37" s="52"/>
      <c r="D37" s="53"/>
      <c r="E37" s="53"/>
      <c r="F37" s="54"/>
      <c r="G37" s="74"/>
      <c r="I37" s="76"/>
    </row>
    <row r="38" spans="1:9" s="75" customFormat="1">
      <c r="A38" s="44"/>
      <c r="B38" s="42" t="s">
        <v>13</v>
      </c>
      <c r="C38" s="46"/>
      <c r="D38" s="29"/>
      <c r="E38" s="29"/>
      <c r="F38" s="35">
        <f>SUM(F29:F37)</f>
        <v>0</v>
      </c>
      <c r="G38" s="74"/>
      <c r="I38" s="76"/>
    </row>
    <row r="39" spans="1:9" s="75" customFormat="1">
      <c r="A39" s="44"/>
      <c r="B39" s="42"/>
      <c r="C39" s="46"/>
      <c r="D39" s="29"/>
      <c r="E39" s="29"/>
      <c r="F39" s="30"/>
      <c r="G39" s="74"/>
      <c r="I39" s="76"/>
    </row>
    <row r="40" spans="1:9" s="75" customFormat="1">
      <c r="A40" s="34"/>
      <c r="B40" s="28"/>
      <c r="C40" s="46"/>
      <c r="D40" s="29"/>
      <c r="E40" s="29"/>
      <c r="F40" s="30"/>
      <c r="G40" s="74"/>
      <c r="I40" s="76"/>
    </row>
    <row r="41" spans="1:9" s="75" customFormat="1">
      <c r="A41" s="44" t="s">
        <v>4</v>
      </c>
      <c r="B41" s="33" t="s">
        <v>24</v>
      </c>
      <c r="C41" s="46"/>
      <c r="D41" s="29"/>
      <c r="E41" s="29"/>
      <c r="F41" s="30"/>
      <c r="G41" s="74"/>
      <c r="I41" s="76"/>
    </row>
    <row r="42" spans="1:9" s="75" customFormat="1">
      <c r="A42" s="44"/>
      <c r="B42" s="33"/>
      <c r="C42" s="46"/>
      <c r="D42" s="29"/>
      <c r="E42" s="29"/>
      <c r="F42" s="30"/>
      <c r="G42" s="74"/>
      <c r="I42" s="76"/>
    </row>
    <row r="43" spans="1:9" s="75" customFormat="1">
      <c r="A43" s="34" t="s">
        <v>3</v>
      </c>
      <c r="B43" s="28" t="s">
        <v>10</v>
      </c>
      <c r="C43" s="45" t="s">
        <v>2</v>
      </c>
      <c r="D43" s="29">
        <v>1</v>
      </c>
      <c r="E43" s="2"/>
      <c r="F43" s="30">
        <f>D43*E43</f>
        <v>0</v>
      </c>
      <c r="G43" s="74"/>
      <c r="I43" s="76"/>
    </row>
    <row r="44" spans="1:9" s="75" customFormat="1">
      <c r="A44" s="34"/>
      <c r="B44" s="28"/>
      <c r="C44" s="29"/>
      <c r="D44" s="29"/>
      <c r="E44" s="29"/>
      <c r="F44" s="30"/>
      <c r="G44" s="74"/>
      <c r="I44" s="76"/>
    </row>
    <row r="45" spans="1:9" s="75" customFormat="1" ht="26.4">
      <c r="A45" s="34" t="s">
        <v>4</v>
      </c>
      <c r="B45" s="28" t="s">
        <v>31</v>
      </c>
      <c r="C45" s="45" t="s">
        <v>32</v>
      </c>
      <c r="D45" s="29">
        <v>23</v>
      </c>
      <c r="E45" s="2"/>
      <c r="F45" s="30">
        <f>D45*E45</f>
        <v>0</v>
      </c>
      <c r="G45" s="74"/>
      <c r="I45" s="76"/>
    </row>
    <row r="46" spans="1:9" s="75" customFormat="1">
      <c r="A46" s="34"/>
      <c r="B46" s="28"/>
      <c r="D46" s="78"/>
      <c r="E46" s="78"/>
      <c r="F46" s="79"/>
      <c r="G46" s="74"/>
      <c r="I46" s="76"/>
    </row>
    <row r="47" spans="1:9" s="75" customFormat="1">
      <c r="A47" s="34"/>
      <c r="B47" s="28"/>
      <c r="C47" s="29"/>
      <c r="D47" s="29"/>
      <c r="E47" s="29"/>
      <c r="F47" s="30"/>
      <c r="G47" s="74"/>
      <c r="I47" s="76"/>
    </row>
    <row r="48" spans="1:9" s="75" customFormat="1">
      <c r="A48" s="34"/>
      <c r="B48" s="42" t="s">
        <v>13</v>
      </c>
      <c r="C48" s="29"/>
      <c r="D48" s="29"/>
      <c r="E48" s="29"/>
      <c r="F48" s="35">
        <f>SUM(F43:F46)</f>
        <v>0</v>
      </c>
      <c r="G48" s="74"/>
      <c r="I48" s="76"/>
    </row>
    <row r="49" spans="1:9" s="75" customFormat="1">
      <c r="A49" s="34"/>
      <c r="B49" s="42"/>
      <c r="C49" s="29"/>
      <c r="D49" s="29"/>
      <c r="E49" s="29"/>
      <c r="F49" s="30"/>
      <c r="G49" s="74"/>
      <c r="I49" s="76"/>
    </row>
    <row r="50" spans="1:9" s="75" customFormat="1">
      <c r="A50" s="34"/>
      <c r="B50" s="28"/>
      <c r="C50" s="29"/>
      <c r="D50" s="29"/>
      <c r="E50" s="29"/>
      <c r="F50" s="30"/>
      <c r="G50" s="74"/>
      <c r="I50" s="76"/>
    </row>
    <row r="51" spans="1:9" s="75" customFormat="1">
      <c r="A51" s="44" t="s">
        <v>5</v>
      </c>
      <c r="B51" s="33" t="s">
        <v>11</v>
      </c>
      <c r="C51" s="29"/>
      <c r="D51" s="29"/>
      <c r="E51" s="29"/>
      <c r="F51" s="30"/>
      <c r="G51" s="74"/>
      <c r="I51" s="76"/>
    </row>
    <row r="52" spans="1:9" s="75" customFormat="1">
      <c r="A52" s="34"/>
      <c r="B52" s="28"/>
      <c r="C52" s="29"/>
      <c r="D52" s="29"/>
      <c r="E52" s="29"/>
      <c r="F52" s="30"/>
      <c r="G52" s="74"/>
      <c r="I52" s="76"/>
    </row>
    <row r="53" spans="1:9" s="75" customFormat="1">
      <c r="A53" s="34" t="s">
        <v>3</v>
      </c>
      <c r="B53" s="28" t="s">
        <v>85</v>
      </c>
      <c r="C53" s="45" t="s">
        <v>12</v>
      </c>
      <c r="D53" s="29">
        <v>100</v>
      </c>
      <c r="E53" s="2"/>
      <c r="F53" s="30">
        <f>D53*E53</f>
        <v>0</v>
      </c>
      <c r="G53" s="74"/>
      <c r="I53" s="76"/>
    </row>
    <row r="54" spans="1:9" s="75" customFormat="1">
      <c r="A54" s="34"/>
      <c r="B54" s="28"/>
      <c r="C54" s="45"/>
      <c r="D54" s="29"/>
      <c r="E54" s="29"/>
      <c r="F54" s="30"/>
      <c r="G54" s="74"/>
      <c r="I54" s="76"/>
    </row>
    <row r="55" spans="1:9" s="75" customFormat="1" ht="26.4">
      <c r="A55" s="34" t="s">
        <v>4</v>
      </c>
      <c r="B55" s="28" t="s">
        <v>25</v>
      </c>
      <c r="C55" s="45" t="s">
        <v>0</v>
      </c>
      <c r="D55" s="29">
        <v>150</v>
      </c>
      <c r="E55" s="2"/>
      <c r="F55" s="30">
        <f>D55*E55</f>
        <v>0</v>
      </c>
      <c r="G55" s="74"/>
      <c r="I55" s="76"/>
    </row>
    <row r="56" spans="1:9" s="75" customFormat="1">
      <c r="A56" s="34"/>
      <c r="B56" s="28"/>
      <c r="C56" s="45"/>
      <c r="D56" s="29"/>
      <c r="E56" s="29"/>
      <c r="F56" s="30"/>
      <c r="G56" s="74"/>
      <c r="I56" s="76"/>
    </row>
    <row r="57" spans="1:9" s="75" customFormat="1" ht="52.8">
      <c r="A57" s="34" t="s">
        <v>5</v>
      </c>
      <c r="B57" s="28" t="s">
        <v>86</v>
      </c>
      <c r="C57" s="45" t="s">
        <v>12</v>
      </c>
      <c r="D57" s="29">
        <v>60</v>
      </c>
      <c r="E57" s="2"/>
      <c r="F57" s="30">
        <f>D57*E57</f>
        <v>0</v>
      </c>
      <c r="G57" s="74"/>
      <c r="I57" s="76"/>
    </row>
    <row r="58" spans="1:9" s="75" customFormat="1">
      <c r="A58" s="34"/>
      <c r="B58" s="28"/>
      <c r="D58" s="78"/>
      <c r="E58" s="78"/>
      <c r="F58" s="79"/>
      <c r="G58" s="74"/>
      <c r="I58" s="76"/>
    </row>
    <row r="59" spans="1:9" s="75" customFormat="1">
      <c r="A59" s="55"/>
      <c r="B59" s="56"/>
      <c r="C59" s="57"/>
      <c r="D59" s="40"/>
      <c r="E59" s="40"/>
      <c r="F59" s="58"/>
      <c r="G59" s="74"/>
      <c r="I59" s="76"/>
    </row>
    <row r="60" spans="1:9" s="75" customFormat="1">
      <c r="A60" s="34"/>
      <c r="B60" s="28"/>
      <c r="C60" s="45"/>
      <c r="D60" s="29"/>
      <c r="E60" s="29"/>
      <c r="F60" s="30"/>
      <c r="G60" s="74"/>
      <c r="I60" s="76"/>
    </row>
    <row r="61" spans="1:9" s="75" customFormat="1">
      <c r="A61" s="34"/>
      <c r="B61" s="42" t="s">
        <v>13</v>
      </c>
      <c r="C61" s="45"/>
      <c r="D61" s="29"/>
      <c r="E61" s="29"/>
      <c r="F61" s="35">
        <f>SUM(F53:F60)</f>
        <v>0</v>
      </c>
      <c r="G61" s="74"/>
      <c r="I61" s="76"/>
    </row>
    <row r="62" spans="1:9" s="75" customFormat="1">
      <c r="A62" s="34"/>
      <c r="B62" s="42"/>
      <c r="C62" s="45"/>
      <c r="D62" s="29"/>
      <c r="E62" s="29"/>
      <c r="F62" s="30"/>
      <c r="G62" s="74"/>
      <c r="I62" s="76"/>
    </row>
    <row r="63" spans="1:9">
      <c r="A63" s="34"/>
      <c r="B63" s="42"/>
      <c r="C63" s="45"/>
    </row>
    <row r="64" spans="1:9">
      <c r="A64" s="44" t="s">
        <v>6</v>
      </c>
      <c r="B64" s="59" t="s">
        <v>15</v>
      </c>
      <c r="C64" s="45"/>
    </row>
    <row r="65" spans="1:6">
      <c r="A65" s="34"/>
      <c r="B65" s="60"/>
      <c r="C65" s="45"/>
    </row>
    <row r="66" spans="1:6" ht="39.6">
      <c r="A66" s="34" t="s">
        <v>3</v>
      </c>
      <c r="B66" s="61" t="s">
        <v>34</v>
      </c>
      <c r="C66" s="45" t="s">
        <v>12</v>
      </c>
      <c r="D66" s="29">
        <v>40</v>
      </c>
      <c r="E66" s="2"/>
      <c r="F66" s="30">
        <f>D66*E66</f>
        <v>0</v>
      </c>
    </row>
    <row r="67" spans="1:6">
      <c r="A67" s="34"/>
      <c r="B67" s="42"/>
      <c r="C67" s="31"/>
    </row>
    <row r="68" spans="1:6">
      <c r="A68" s="34"/>
      <c r="B68" s="42"/>
      <c r="C68" s="45"/>
    </row>
    <row r="69" spans="1:6" ht="26.4">
      <c r="A69" s="34" t="s">
        <v>4</v>
      </c>
      <c r="B69" s="61" t="s">
        <v>37</v>
      </c>
      <c r="C69" s="45" t="s">
        <v>0</v>
      </c>
      <c r="D69" s="29">
        <v>2000</v>
      </c>
      <c r="E69" s="2"/>
      <c r="F69" s="30">
        <f>D69*E69</f>
        <v>0</v>
      </c>
    </row>
    <row r="70" spans="1:6">
      <c r="A70" s="34"/>
      <c r="B70" s="42"/>
      <c r="C70" s="31"/>
    </row>
    <row r="71" spans="1:6">
      <c r="A71" s="34"/>
      <c r="B71" s="62"/>
      <c r="C71" s="63"/>
      <c r="D71" s="64"/>
      <c r="E71" s="64"/>
      <c r="F71" s="65"/>
    </row>
    <row r="72" spans="1:6">
      <c r="A72" s="34" t="s">
        <v>5</v>
      </c>
      <c r="B72" s="61" t="s">
        <v>28</v>
      </c>
      <c r="C72" s="45" t="s">
        <v>0</v>
      </c>
      <c r="D72" s="29">
        <v>2000</v>
      </c>
      <c r="E72" s="2"/>
      <c r="F72" s="30">
        <f>D72*E72</f>
        <v>0</v>
      </c>
    </row>
    <row r="73" spans="1:6">
      <c r="A73" s="34"/>
      <c r="B73" s="61"/>
      <c r="C73" s="45"/>
    </row>
    <row r="74" spans="1:6">
      <c r="A74" s="34"/>
      <c r="B74" s="42"/>
      <c r="C74" s="31"/>
    </row>
    <row r="75" spans="1:6">
      <c r="A75" s="34" t="s">
        <v>6</v>
      </c>
      <c r="B75" s="61" t="s">
        <v>71</v>
      </c>
      <c r="C75" s="45" t="s">
        <v>43</v>
      </c>
      <c r="D75" s="29">
        <v>460</v>
      </c>
      <c r="E75" s="2"/>
      <c r="F75" s="30">
        <f>D75*E75</f>
        <v>0</v>
      </c>
    </row>
    <row r="76" spans="1:6">
      <c r="A76" s="34"/>
      <c r="B76" s="61"/>
      <c r="C76" s="45"/>
    </row>
    <row r="77" spans="1:6">
      <c r="A77" s="34"/>
      <c r="B77" s="61"/>
      <c r="C77" s="45"/>
    </row>
    <row r="78" spans="1:6" ht="39.6">
      <c r="A78" s="34" t="s">
        <v>7</v>
      </c>
      <c r="B78" s="61" t="s">
        <v>70</v>
      </c>
      <c r="C78" s="45" t="s">
        <v>43</v>
      </c>
      <c r="D78" s="29">
        <v>460</v>
      </c>
      <c r="E78" s="2"/>
      <c r="F78" s="30">
        <f>D78*E78</f>
        <v>0</v>
      </c>
    </row>
    <row r="79" spans="1:6">
      <c r="A79" s="34"/>
      <c r="B79" s="61"/>
      <c r="C79" s="45"/>
    </row>
    <row r="80" spans="1:6">
      <c r="A80" s="34"/>
      <c r="B80" s="61"/>
      <c r="C80" s="45"/>
    </row>
    <row r="81" spans="1:6" ht="26.4">
      <c r="A81" s="34" t="s">
        <v>8</v>
      </c>
      <c r="B81" s="61" t="s">
        <v>53</v>
      </c>
      <c r="C81" s="45" t="s">
        <v>54</v>
      </c>
      <c r="D81" s="29">
        <v>150</v>
      </c>
      <c r="E81" s="3"/>
      <c r="F81" s="30">
        <f t="shared" ref="F81" si="0">D81*E81</f>
        <v>0</v>
      </c>
    </row>
    <row r="82" spans="1:6">
      <c r="A82" s="34"/>
      <c r="B82" s="61"/>
      <c r="C82" s="45"/>
    </row>
    <row r="83" spans="1:6">
      <c r="A83" s="55"/>
      <c r="B83" s="56"/>
      <c r="C83" s="57"/>
      <c r="D83" s="40"/>
      <c r="E83" s="40"/>
      <c r="F83" s="58"/>
    </row>
    <row r="84" spans="1:6">
      <c r="A84" s="34"/>
      <c r="B84" s="28"/>
      <c r="C84" s="45"/>
    </row>
    <row r="85" spans="1:6">
      <c r="A85" s="34"/>
      <c r="B85" s="42" t="s">
        <v>13</v>
      </c>
      <c r="C85" s="45"/>
      <c r="F85" s="35">
        <f>SUM(F66:F84)</f>
        <v>0</v>
      </c>
    </row>
    <row r="86" spans="1:6">
      <c r="A86" s="34"/>
      <c r="B86" s="42"/>
      <c r="C86" s="45"/>
    </row>
    <row r="87" spans="1:6">
      <c r="A87" s="44"/>
      <c r="B87" s="28"/>
      <c r="C87" s="45"/>
    </row>
    <row r="88" spans="1:6">
      <c r="A88" s="44" t="s">
        <v>7</v>
      </c>
      <c r="B88" s="33" t="s">
        <v>29</v>
      </c>
      <c r="C88" s="45"/>
    </row>
    <row r="89" spans="1:6">
      <c r="A89" s="34"/>
      <c r="B89" s="28"/>
      <c r="C89" s="45"/>
    </row>
    <row r="90" spans="1:6">
      <c r="A90" s="34" t="s">
        <v>3</v>
      </c>
      <c r="B90" s="28" t="s">
        <v>17</v>
      </c>
      <c r="C90" s="45" t="s">
        <v>2</v>
      </c>
      <c r="D90" s="29">
        <v>1</v>
      </c>
      <c r="E90" s="2"/>
      <c r="F90" s="30">
        <f>D90*E90</f>
        <v>0</v>
      </c>
    </row>
    <row r="91" spans="1:6">
      <c r="A91" s="34"/>
      <c r="B91" s="28"/>
      <c r="C91" s="45"/>
    </row>
    <row r="92" spans="1:6">
      <c r="A92" s="34"/>
      <c r="B92" s="28"/>
      <c r="C92" s="31"/>
    </row>
    <row r="93" spans="1:6">
      <c r="A93" s="55"/>
      <c r="B93" s="56"/>
      <c r="C93" s="57"/>
      <c r="D93" s="40"/>
      <c r="E93" s="40"/>
      <c r="F93" s="58"/>
    </row>
    <row r="94" spans="1:6">
      <c r="A94" s="34"/>
      <c r="B94" s="31"/>
      <c r="C94" s="45"/>
    </row>
    <row r="95" spans="1:6">
      <c r="A95" s="34"/>
      <c r="B95" s="42" t="s">
        <v>13</v>
      </c>
      <c r="C95" s="45"/>
      <c r="F95" s="35">
        <f>SUM(F90:F94)</f>
        <v>0</v>
      </c>
    </row>
    <row r="96" spans="1:6">
      <c r="A96" s="34"/>
      <c r="B96" s="28"/>
      <c r="C96" s="45"/>
    </row>
  </sheetData>
  <sheetProtection algorithmName="SHA-512" hashValue="ZXgiQbtcAG1mfLIP0jyUlTMtHail7O1bpPaSZ5ijIWcmU64TgEg4BE2Tc/AZ2jfb9/sCj3GkoOYk8kS0yUCemA==" saltValue="38pKHqeg03Rn1C6KQADUSA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48" max="5" man="1"/>
    <brk id="8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2EAE-E556-41B8-8515-15A8775E907F}">
  <sheetPr>
    <tabColor theme="0"/>
  </sheetPr>
  <dimension ref="A1:I101"/>
  <sheetViews>
    <sheetView view="pageBreakPreview" topLeftCell="A37" zoomScaleNormal="100" zoomScaleSheetLayoutView="100" workbookViewId="0">
      <selection activeCell="E44" sqref="E44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9.33203125" style="29" customWidth="1"/>
    <col min="5" max="5" width="9" style="30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94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F39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F54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F71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F86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F100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C17*(F7+F9+F11+F13+F15)</f>
        <v>0</v>
      </c>
    </row>
    <row r="18" spans="1:6">
      <c r="A18" s="38"/>
      <c r="B18" s="39"/>
      <c r="C18" s="40"/>
      <c r="D18" s="40"/>
      <c r="E18" s="58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90</v>
      </c>
      <c r="E29" s="3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38</v>
      </c>
      <c r="C31" s="45" t="s">
        <v>0</v>
      </c>
      <c r="D31" s="29">
        <v>60</v>
      </c>
      <c r="E31" s="3"/>
      <c r="F31" s="30">
        <f>D31*E31</f>
        <v>0</v>
      </c>
    </row>
    <row r="32" spans="1:6">
      <c r="A32" s="44"/>
      <c r="B32" s="33"/>
      <c r="C32" s="45"/>
    </row>
    <row r="33" spans="1:9" ht="26.4">
      <c r="A33" s="34" t="s">
        <v>5</v>
      </c>
      <c r="B33" s="28" t="s">
        <v>33</v>
      </c>
      <c r="C33" s="45" t="s">
        <v>0</v>
      </c>
      <c r="D33" s="29">
        <f>120+60</f>
        <v>180</v>
      </c>
      <c r="E33" s="3"/>
      <c r="F33" s="30">
        <f>D33*E33</f>
        <v>0</v>
      </c>
    </row>
    <row r="34" spans="1:9">
      <c r="A34" s="44"/>
      <c r="B34" s="33"/>
      <c r="C34" s="45"/>
    </row>
    <row r="35" spans="1:9">
      <c r="A35" s="34" t="s">
        <v>6</v>
      </c>
      <c r="B35" s="28" t="s">
        <v>47</v>
      </c>
      <c r="C35" s="46" t="s">
        <v>43</v>
      </c>
      <c r="D35" s="29">
        <v>320</v>
      </c>
      <c r="E35" s="3"/>
      <c r="F35" s="30">
        <f t="shared" ref="F35" si="0">D35*E35</f>
        <v>0</v>
      </c>
    </row>
    <row r="36" spans="1:9" s="75" customFormat="1">
      <c r="A36" s="34"/>
      <c r="B36" s="28"/>
      <c r="C36" s="46"/>
      <c r="D36" s="29"/>
      <c r="E36" s="30"/>
      <c r="F36" s="30"/>
      <c r="G36" s="74"/>
      <c r="I36" s="76"/>
    </row>
    <row r="37" spans="1:9" s="75" customFormat="1">
      <c r="A37" s="44"/>
      <c r="B37" s="33"/>
      <c r="C37" s="46"/>
      <c r="D37" s="29"/>
      <c r="E37" s="30"/>
      <c r="F37" s="30"/>
      <c r="G37" s="74"/>
      <c r="I37" s="76"/>
    </row>
    <row r="38" spans="1:9" s="75" customFormat="1">
      <c r="A38" s="50"/>
      <c r="B38" s="51"/>
      <c r="C38" s="52"/>
      <c r="D38" s="53"/>
      <c r="E38" s="54"/>
      <c r="F38" s="54"/>
      <c r="G38" s="74"/>
      <c r="I38" s="76"/>
    </row>
    <row r="39" spans="1:9" s="75" customFormat="1">
      <c r="A39" s="44"/>
      <c r="B39" s="42" t="s">
        <v>13</v>
      </c>
      <c r="C39" s="46"/>
      <c r="D39" s="29"/>
      <c r="E39" s="30"/>
      <c r="F39" s="35">
        <f>SUM(F29:F38)</f>
        <v>0</v>
      </c>
      <c r="G39" s="74"/>
      <c r="I39" s="76"/>
    </row>
    <row r="40" spans="1:9" s="75" customFormat="1">
      <c r="A40" s="44"/>
      <c r="B40" s="42"/>
      <c r="C40" s="46"/>
      <c r="D40" s="29"/>
      <c r="E40" s="30"/>
      <c r="F40" s="30"/>
      <c r="G40" s="74"/>
      <c r="I40" s="76"/>
    </row>
    <row r="41" spans="1:9" s="75" customFormat="1">
      <c r="A41" s="34"/>
      <c r="B41" s="28"/>
      <c r="C41" s="46"/>
      <c r="D41" s="29"/>
      <c r="E41" s="30"/>
      <c r="F41" s="30"/>
      <c r="G41" s="74"/>
      <c r="I41" s="76"/>
    </row>
    <row r="42" spans="1:9" s="75" customFormat="1">
      <c r="A42" s="44" t="s">
        <v>4</v>
      </c>
      <c r="B42" s="33" t="s">
        <v>24</v>
      </c>
      <c r="C42" s="46"/>
      <c r="D42" s="29"/>
      <c r="E42" s="30"/>
      <c r="F42" s="30"/>
      <c r="G42" s="74"/>
      <c r="I42" s="76"/>
    </row>
    <row r="43" spans="1:9" s="75" customFormat="1">
      <c r="A43" s="44"/>
      <c r="B43" s="33"/>
      <c r="C43" s="46"/>
      <c r="D43" s="29"/>
      <c r="E43" s="30"/>
      <c r="F43" s="30"/>
      <c r="G43" s="74"/>
      <c r="I43" s="76"/>
    </row>
    <row r="44" spans="1:9" s="75" customFormat="1">
      <c r="A44" s="34" t="s">
        <v>3</v>
      </c>
      <c r="B44" s="28" t="s">
        <v>10</v>
      </c>
      <c r="C44" s="45" t="s">
        <v>2</v>
      </c>
      <c r="D44" s="29">
        <v>1</v>
      </c>
      <c r="E44" s="3"/>
      <c r="F44" s="30">
        <f>D44*E44</f>
        <v>0</v>
      </c>
      <c r="G44" s="74"/>
      <c r="I44" s="76"/>
    </row>
    <row r="45" spans="1:9" s="75" customFormat="1">
      <c r="A45" s="34"/>
      <c r="B45" s="28"/>
      <c r="C45" s="29"/>
      <c r="D45" s="29"/>
      <c r="E45" s="30"/>
      <c r="F45" s="30"/>
      <c r="G45" s="74"/>
      <c r="I45" s="76"/>
    </row>
    <row r="46" spans="1:9" s="75" customFormat="1" ht="26.4">
      <c r="A46" s="34" t="s">
        <v>4</v>
      </c>
      <c r="B46" s="28" t="s">
        <v>31</v>
      </c>
      <c r="C46" s="45" t="s">
        <v>32</v>
      </c>
      <c r="D46" s="29">
        <v>16</v>
      </c>
      <c r="E46" s="3"/>
      <c r="F46" s="30">
        <f>D46*E46</f>
        <v>0</v>
      </c>
      <c r="G46" s="74"/>
      <c r="I46" s="76"/>
    </row>
    <row r="47" spans="1:9" s="75" customFormat="1">
      <c r="A47" s="34"/>
      <c r="B47" s="28"/>
      <c r="C47" s="45"/>
      <c r="D47" s="29"/>
      <c r="E47" s="30"/>
      <c r="F47" s="30"/>
      <c r="G47" s="74"/>
      <c r="I47" s="76"/>
    </row>
    <row r="48" spans="1:9" s="75" customFormat="1" ht="28.8" customHeight="1">
      <c r="A48" s="34" t="s">
        <v>5</v>
      </c>
      <c r="B48" s="28" t="s">
        <v>49</v>
      </c>
      <c r="C48" s="45" t="s">
        <v>32</v>
      </c>
      <c r="D48" s="29">
        <v>3</v>
      </c>
      <c r="E48" s="3"/>
      <c r="F48" s="30">
        <f>D48*E48</f>
        <v>0</v>
      </c>
      <c r="G48" s="74"/>
      <c r="I48" s="76"/>
    </row>
    <row r="49" spans="1:9" s="75" customFormat="1">
      <c r="A49" s="34"/>
      <c r="B49" s="28"/>
      <c r="C49" s="45"/>
      <c r="D49" s="29"/>
      <c r="E49" s="30"/>
      <c r="F49" s="30"/>
      <c r="G49" s="74"/>
      <c r="I49" s="76"/>
    </row>
    <row r="50" spans="1:9" s="75" customFormat="1">
      <c r="A50" s="34" t="s">
        <v>6</v>
      </c>
      <c r="B50" s="28" t="s">
        <v>44</v>
      </c>
      <c r="C50" s="45" t="s">
        <v>32</v>
      </c>
      <c r="D50" s="29">
        <v>7</v>
      </c>
      <c r="E50" s="3"/>
      <c r="F50" s="30">
        <f t="shared" ref="F50:F52" si="1">D50*E50</f>
        <v>0</v>
      </c>
      <c r="G50" s="74"/>
      <c r="I50" s="76"/>
    </row>
    <row r="51" spans="1:9" s="75" customFormat="1">
      <c r="A51" s="34"/>
      <c r="B51" s="28"/>
      <c r="C51" s="45"/>
      <c r="D51" s="29"/>
      <c r="E51" s="30"/>
      <c r="F51" s="30"/>
      <c r="G51" s="74"/>
      <c r="I51" s="76"/>
    </row>
    <row r="52" spans="1:9" s="75" customFormat="1" ht="29.4" customHeight="1">
      <c r="A52" s="34" t="s">
        <v>7</v>
      </c>
      <c r="B52" s="28" t="s">
        <v>48</v>
      </c>
      <c r="C52" s="29" t="s">
        <v>32</v>
      </c>
      <c r="D52" s="29">
        <v>8</v>
      </c>
      <c r="E52" s="3"/>
      <c r="F52" s="30">
        <f t="shared" si="1"/>
        <v>0</v>
      </c>
      <c r="G52" s="74"/>
      <c r="I52" s="76"/>
    </row>
    <row r="53" spans="1:9" s="75" customFormat="1">
      <c r="A53" s="34"/>
      <c r="B53" s="28"/>
      <c r="C53" s="29"/>
      <c r="D53" s="29"/>
      <c r="E53" s="30"/>
      <c r="F53" s="30"/>
      <c r="G53" s="74"/>
      <c r="I53" s="76"/>
    </row>
    <row r="54" spans="1:9" s="75" customFormat="1">
      <c r="A54" s="34"/>
      <c r="B54" s="42" t="s">
        <v>13</v>
      </c>
      <c r="C54" s="29"/>
      <c r="D54" s="29"/>
      <c r="E54" s="30"/>
      <c r="F54" s="35">
        <f>SUM(F44:F52)</f>
        <v>0</v>
      </c>
      <c r="G54" s="74"/>
      <c r="I54" s="76"/>
    </row>
    <row r="55" spans="1:9" s="75" customFormat="1">
      <c r="A55" s="34"/>
      <c r="B55" s="42"/>
      <c r="C55" s="29"/>
      <c r="D55" s="29"/>
      <c r="E55" s="30"/>
      <c r="F55" s="30"/>
      <c r="G55" s="74"/>
      <c r="I55" s="76"/>
    </row>
    <row r="56" spans="1:9" s="75" customFormat="1">
      <c r="A56" s="34"/>
      <c r="B56" s="28"/>
      <c r="C56" s="29"/>
      <c r="D56" s="29"/>
      <c r="E56" s="30"/>
      <c r="F56" s="30"/>
      <c r="G56" s="74"/>
      <c r="I56" s="76"/>
    </row>
    <row r="57" spans="1:9" s="75" customFormat="1">
      <c r="A57" s="44" t="s">
        <v>5</v>
      </c>
      <c r="B57" s="33" t="s">
        <v>11</v>
      </c>
      <c r="C57" s="29"/>
      <c r="D57" s="29"/>
      <c r="E57" s="30"/>
      <c r="F57" s="30"/>
      <c r="G57" s="74"/>
      <c r="I57" s="76"/>
    </row>
    <row r="58" spans="1:9" s="75" customFormat="1">
      <c r="A58" s="34"/>
      <c r="B58" s="28"/>
      <c r="C58" s="29"/>
      <c r="D58" s="29"/>
      <c r="E58" s="30"/>
      <c r="F58" s="30"/>
      <c r="G58" s="74"/>
      <c r="I58" s="76"/>
    </row>
    <row r="59" spans="1:9" s="75" customFormat="1">
      <c r="A59" s="34" t="s">
        <v>3</v>
      </c>
      <c r="B59" s="28" t="s">
        <v>88</v>
      </c>
      <c r="C59" s="45" t="s">
        <v>12</v>
      </c>
      <c r="D59" s="29">
        <v>120</v>
      </c>
      <c r="E59" s="3"/>
      <c r="F59" s="30">
        <f>D59*E59</f>
        <v>0</v>
      </c>
      <c r="G59" s="74"/>
      <c r="I59" s="76"/>
    </row>
    <row r="60" spans="1:9" s="75" customFormat="1">
      <c r="A60" s="34"/>
      <c r="B60" s="28"/>
      <c r="C60" s="45"/>
      <c r="D60" s="29"/>
      <c r="E60" s="30"/>
      <c r="F60" s="30"/>
      <c r="G60" s="74"/>
      <c r="I60" s="76"/>
    </row>
    <row r="61" spans="1:9" s="75" customFormat="1">
      <c r="A61" s="34"/>
      <c r="B61" s="28"/>
      <c r="C61" s="45"/>
      <c r="D61" s="29"/>
      <c r="E61" s="30"/>
      <c r="F61" s="30"/>
      <c r="G61" s="74"/>
      <c r="I61" s="76"/>
    </row>
    <row r="62" spans="1:9" s="75" customFormat="1" ht="26.4">
      <c r="A62" s="34" t="s">
        <v>4</v>
      </c>
      <c r="B62" s="28" t="s">
        <v>25</v>
      </c>
      <c r="C62" s="45" t="s">
        <v>0</v>
      </c>
      <c r="D62" s="29">
        <v>180</v>
      </c>
      <c r="E62" s="3"/>
      <c r="F62" s="30">
        <f>D62*E62</f>
        <v>0</v>
      </c>
      <c r="G62" s="74"/>
      <c r="I62" s="76"/>
    </row>
    <row r="63" spans="1:9" s="75" customFormat="1">
      <c r="A63" s="34"/>
      <c r="B63" s="28"/>
      <c r="C63" s="45"/>
      <c r="D63" s="29"/>
      <c r="E63" s="30"/>
      <c r="F63" s="30"/>
      <c r="G63" s="74"/>
      <c r="I63" s="76"/>
    </row>
    <row r="64" spans="1:9" s="75" customFormat="1">
      <c r="A64" s="34"/>
      <c r="B64" s="28"/>
      <c r="C64" s="45"/>
      <c r="D64" s="29"/>
      <c r="E64" s="30"/>
      <c r="F64" s="30"/>
      <c r="G64" s="74"/>
      <c r="I64" s="76"/>
    </row>
    <row r="65" spans="1:9" s="75" customFormat="1" ht="52.8">
      <c r="A65" s="34" t="s">
        <v>5</v>
      </c>
      <c r="B65" s="28" t="s">
        <v>52</v>
      </c>
      <c r="C65" s="45" t="s">
        <v>12</v>
      </c>
      <c r="D65" s="29">
        <v>120</v>
      </c>
      <c r="E65" s="3"/>
      <c r="F65" s="30">
        <f>D65*E65</f>
        <v>0</v>
      </c>
      <c r="G65" s="74"/>
      <c r="I65" s="76"/>
    </row>
    <row r="66" spans="1:9" s="75" customFormat="1">
      <c r="A66" s="34"/>
      <c r="B66" s="28"/>
      <c r="C66" s="45"/>
      <c r="D66" s="29"/>
      <c r="E66" s="30"/>
      <c r="F66" s="30"/>
      <c r="G66" s="74"/>
      <c r="I66" s="76"/>
    </row>
    <row r="67" spans="1:9" s="75" customFormat="1" ht="26.4">
      <c r="A67" s="34" t="s">
        <v>6</v>
      </c>
      <c r="B67" s="28" t="s">
        <v>57</v>
      </c>
      <c r="C67" s="45" t="s">
        <v>58</v>
      </c>
      <c r="D67" s="29">
        <v>10</v>
      </c>
      <c r="E67" s="3"/>
      <c r="F67" s="30">
        <f>D67*E67</f>
        <v>0</v>
      </c>
      <c r="G67" s="74"/>
      <c r="I67" s="76"/>
    </row>
    <row r="68" spans="1:9" s="75" customFormat="1">
      <c r="A68" s="55"/>
      <c r="B68" s="56"/>
      <c r="C68" s="57"/>
      <c r="D68" s="40"/>
      <c r="E68" s="58"/>
      <c r="F68" s="58"/>
      <c r="G68" s="74"/>
      <c r="I68" s="76"/>
    </row>
    <row r="69" spans="1:9" s="75" customFormat="1">
      <c r="A69" s="34"/>
      <c r="B69" s="28"/>
      <c r="C69" s="45"/>
      <c r="D69" s="29"/>
      <c r="E69" s="30"/>
      <c r="F69" s="30"/>
      <c r="G69" s="74"/>
      <c r="I69" s="76"/>
    </row>
    <row r="70" spans="1:9" s="75" customFormat="1">
      <c r="A70" s="34"/>
      <c r="B70" s="28"/>
      <c r="C70" s="45"/>
      <c r="D70" s="29"/>
      <c r="E70" s="30"/>
      <c r="F70" s="30"/>
      <c r="G70" s="74"/>
      <c r="I70" s="76"/>
    </row>
    <row r="71" spans="1:9" s="75" customFormat="1">
      <c r="A71" s="34"/>
      <c r="B71" s="42" t="s">
        <v>13</v>
      </c>
      <c r="C71" s="45"/>
      <c r="D71" s="29"/>
      <c r="E71" s="30"/>
      <c r="F71" s="35">
        <f>SUM(F59:F70)</f>
        <v>0</v>
      </c>
      <c r="G71" s="74"/>
      <c r="I71" s="76"/>
    </row>
    <row r="72" spans="1:9">
      <c r="A72" s="44" t="s">
        <v>6</v>
      </c>
      <c r="B72" s="59" t="s">
        <v>15</v>
      </c>
      <c r="C72" s="45"/>
    </row>
    <row r="73" spans="1:9">
      <c r="A73" s="34"/>
      <c r="B73" s="60"/>
      <c r="C73" s="45"/>
    </row>
    <row r="74" spans="1:9" ht="26.4">
      <c r="A74" s="34" t="s">
        <v>3</v>
      </c>
      <c r="B74" s="61" t="s">
        <v>87</v>
      </c>
      <c r="C74" s="45"/>
    </row>
    <row r="75" spans="1:9">
      <c r="A75" s="34"/>
      <c r="B75" s="42"/>
      <c r="C75" s="45" t="s">
        <v>12</v>
      </c>
      <c r="D75" s="29">
        <v>80</v>
      </c>
      <c r="E75" s="3"/>
      <c r="F75" s="30">
        <f>D75*E75</f>
        <v>0</v>
      </c>
    </row>
    <row r="76" spans="1:9">
      <c r="A76" s="34"/>
      <c r="B76" s="42"/>
      <c r="C76" s="45"/>
    </row>
    <row r="77" spans="1:9" ht="26.4">
      <c r="A77" s="34" t="s">
        <v>4</v>
      </c>
      <c r="B77" s="61" t="s">
        <v>37</v>
      </c>
      <c r="C77" s="45"/>
    </row>
    <row r="78" spans="1:9">
      <c r="A78" s="34"/>
      <c r="B78" s="42"/>
      <c r="C78" s="45" t="s">
        <v>0</v>
      </c>
      <c r="D78" s="29">
        <v>1550</v>
      </c>
      <c r="E78" s="3"/>
      <c r="F78" s="30">
        <f>D78*E78</f>
        <v>0</v>
      </c>
    </row>
    <row r="79" spans="1:9">
      <c r="A79" s="34"/>
      <c r="B79" s="42"/>
      <c r="C79" s="45"/>
    </row>
    <row r="80" spans="1:9" ht="26.4">
      <c r="A80" s="34" t="s">
        <v>5</v>
      </c>
      <c r="B80" s="61" t="s">
        <v>53</v>
      </c>
      <c r="C80" s="45" t="s">
        <v>54</v>
      </c>
      <c r="D80" s="29">
        <v>150</v>
      </c>
      <c r="E80" s="3"/>
      <c r="F80" s="30">
        <f t="shared" ref="F80" si="2">D80*E80</f>
        <v>0</v>
      </c>
    </row>
    <row r="81" spans="1:6">
      <c r="A81" s="34"/>
      <c r="B81" s="42"/>
      <c r="C81" s="45"/>
    </row>
    <row r="82" spans="1:6" ht="28.8">
      <c r="A82" s="34" t="s">
        <v>6</v>
      </c>
      <c r="B82" s="86" t="s">
        <v>51</v>
      </c>
      <c r="C82" s="87" t="s">
        <v>0</v>
      </c>
      <c r="D82" s="88">
        <v>180</v>
      </c>
      <c r="E82" s="26"/>
      <c r="F82" s="89">
        <f t="shared" ref="F82" si="3">D82*E82</f>
        <v>0</v>
      </c>
    </row>
    <row r="83" spans="1:6" ht="14.4">
      <c r="A83" s="55"/>
      <c r="B83" s="90"/>
      <c r="C83" s="91"/>
      <c r="D83" s="92"/>
      <c r="E83" s="93"/>
      <c r="F83" s="93"/>
    </row>
    <row r="84" spans="1:6" ht="14.4">
      <c r="A84" s="34"/>
      <c r="B84" s="86"/>
      <c r="C84" s="87"/>
      <c r="D84" s="88"/>
      <c r="E84" s="89"/>
      <c r="F84" s="89"/>
    </row>
    <row r="85" spans="1:6">
      <c r="A85" s="34"/>
      <c r="B85" s="28"/>
      <c r="C85" s="45"/>
    </row>
    <row r="86" spans="1:6">
      <c r="A86" s="34"/>
      <c r="B86" s="42" t="s">
        <v>13</v>
      </c>
      <c r="C86" s="45"/>
      <c r="F86" s="35">
        <f>SUM(F74:F85)</f>
        <v>0</v>
      </c>
    </row>
    <row r="87" spans="1:6">
      <c r="A87" s="34"/>
      <c r="B87" s="42"/>
      <c r="C87" s="45"/>
    </row>
    <row r="88" spans="1:6">
      <c r="A88" s="34"/>
      <c r="B88" s="31"/>
      <c r="C88" s="45"/>
    </row>
    <row r="89" spans="1:6">
      <c r="A89" s="34"/>
      <c r="B89" s="28"/>
      <c r="C89" s="45"/>
    </row>
    <row r="90" spans="1:6">
      <c r="A90" s="44"/>
      <c r="B90" s="28"/>
      <c r="C90" s="45"/>
    </row>
    <row r="91" spans="1:6">
      <c r="A91" s="44" t="s">
        <v>7</v>
      </c>
      <c r="B91" s="33" t="s">
        <v>29</v>
      </c>
      <c r="C91" s="45"/>
    </row>
    <row r="92" spans="1:6">
      <c r="A92" s="34"/>
      <c r="B92" s="28"/>
      <c r="C92" s="45"/>
    </row>
    <row r="93" spans="1:6">
      <c r="A93" s="34" t="s">
        <v>3</v>
      </c>
      <c r="B93" s="28" t="s">
        <v>17</v>
      </c>
      <c r="C93" s="45" t="s">
        <v>2</v>
      </c>
      <c r="D93" s="29">
        <v>1</v>
      </c>
      <c r="E93" s="3"/>
      <c r="F93" s="30">
        <f>D93*E93</f>
        <v>0</v>
      </c>
    </row>
    <row r="94" spans="1:6">
      <c r="A94" s="34"/>
      <c r="B94" s="28"/>
      <c r="C94" s="45"/>
    </row>
    <row r="95" spans="1:6" ht="26.4">
      <c r="A95" s="34" t="s">
        <v>4</v>
      </c>
      <c r="B95" s="28" t="s">
        <v>46</v>
      </c>
      <c r="C95" s="31" t="s">
        <v>0</v>
      </c>
      <c r="D95" s="29">
        <v>640</v>
      </c>
      <c r="E95" s="3"/>
      <c r="F95" s="30">
        <f t="shared" ref="F95" si="4">D95*E95</f>
        <v>0</v>
      </c>
    </row>
    <row r="96" spans="1:6">
      <c r="A96" s="34"/>
      <c r="B96" s="28"/>
      <c r="C96" s="31"/>
    </row>
    <row r="97" spans="1:6" ht="26.4">
      <c r="A97" s="34" t="s">
        <v>5</v>
      </c>
      <c r="B97" s="82" t="s">
        <v>50</v>
      </c>
      <c r="C97" t="s">
        <v>43</v>
      </c>
      <c r="D97" s="94">
        <v>35</v>
      </c>
      <c r="E97" s="4"/>
      <c r="F97" s="84">
        <f t="shared" ref="F97" si="5">D97*E97</f>
        <v>0</v>
      </c>
    </row>
    <row r="98" spans="1:6">
      <c r="A98" s="55"/>
      <c r="B98" s="56"/>
      <c r="C98" s="57"/>
      <c r="D98" s="40"/>
      <c r="E98" s="58"/>
      <c r="F98" s="58"/>
    </row>
    <row r="99" spans="1:6">
      <c r="A99" s="34"/>
      <c r="B99" s="31"/>
      <c r="C99" s="45"/>
    </row>
    <row r="100" spans="1:6">
      <c r="A100" s="34"/>
      <c r="B100" s="42" t="s">
        <v>13</v>
      </c>
      <c r="C100" s="45"/>
      <c r="F100" s="35">
        <f>SUM(F93:F99)</f>
        <v>0</v>
      </c>
    </row>
    <row r="101" spans="1:6">
      <c r="A101" s="34"/>
      <c r="B101" s="28"/>
      <c r="C101" s="45"/>
    </row>
  </sheetData>
  <sheetProtection algorithmName="SHA-512" hashValue="JQGmbrh5M7U94OSZtC5oCy+foZT2mracQIfSTjv/xF7jlbz+qJEcmiStzQhJWYo4B69Ra0Lnk61INFFN7ZM28Q==" saltValue="FVh2luBye3PxRyyL7ct34A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54" max="5" man="1"/>
    <brk id="8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7C97-7583-4F31-9A15-C29D8029610E}">
  <sheetPr>
    <tabColor theme="0"/>
  </sheetPr>
  <dimension ref="A1:I104"/>
  <sheetViews>
    <sheetView view="pageBreakPreview" topLeftCell="A50" zoomScale="115" zoomScaleNormal="100" zoomScaleSheetLayoutView="115" workbookViewId="0">
      <selection activeCell="E57" sqref="E57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9.33203125" style="29" customWidth="1"/>
    <col min="5" max="5" width="10.44140625" style="30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95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F39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F61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F78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F90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F103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C17*(F7+F9+F11+F13+F15)</f>
        <v>0</v>
      </c>
    </row>
    <row r="18" spans="1:6">
      <c r="A18" s="38"/>
      <c r="B18" s="39"/>
      <c r="C18" s="40"/>
      <c r="D18" s="40"/>
      <c r="E18" s="58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20</v>
      </c>
      <c r="E29" s="3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38</v>
      </c>
      <c r="C31" s="45" t="s">
        <v>0</v>
      </c>
      <c r="D31" s="29">
        <v>15</v>
      </c>
      <c r="E31" s="3"/>
      <c r="F31" s="30">
        <f>D31*E31</f>
        <v>0</v>
      </c>
    </row>
    <row r="32" spans="1:6">
      <c r="A32" s="44"/>
      <c r="B32" s="33"/>
      <c r="C32" s="45"/>
    </row>
    <row r="33" spans="1:9" ht="26.4">
      <c r="A33" s="34" t="s">
        <v>5</v>
      </c>
      <c r="B33" s="28" t="s">
        <v>33</v>
      </c>
      <c r="C33" s="45" t="s">
        <v>0</v>
      </c>
      <c r="D33" s="29">
        <v>400</v>
      </c>
      <c r="E33" s="3"/>
      <c r="F33" s="30">
        <f>D33*E33</f>
        <v>0</v>
      </c>
    </row>
    <row r="34" spans="1:9">
      <c r="A34" s="44"/>
      <c r="B34" s="33"/>
      <c r="C34" s="45"/>
    </row>
    <row r="35" spans="1:9" ht="26.4">
      <c r="A35" s="34" t="s">
        <v>6</v>
      </c>
      <c r="B35" s="28" t="s">
        <v>89</v>
      </c>
      <c r="C35" s="45" t="s">
        <v>0</v>
      </c>
      <c r="D35" s="29">
        <v>4</v>
      </c>
      <c r="E35" s="3"/>
      <c r="F35" s="30">
        <f>D35*E35</f>
        <v>0</v>
      </c>
    </row>
    <row r="36" spans="1:9">
      <c r="A36" s="44"/>
      <c r="B36" s="33"/>
      <c r="C36" s="45"/>
    </row>
    <row r="37" spans="1:9" s="75" customFormat="1">
      <c r="A37" s="44"/>
      <c r="B37" s="33"/>
      <c r="C37" s="46"/>
      <c r="D37" s="29"/>
      <c r="E37" s="30"/>
      <c r="F37" s="30"/>
      <c r="G37" s="74"/>
      <c r="I37" s="76"/>
    </row>
    <row r="38" spans="1:9" s="75" customFormat="1">
      <c r="A38" s="50"/>
      <c r="B38" s="51"/>
      <c r="C38" s="52"/>
      <c r="D38" s="53"/>
      <c r="E38" s="54"/>
      <c r="F38" s="54"/>
      <c r="G38" s="74"/>
      <c r="I38" s="76"/>
    </row>
    <row r="39" spans="1:9" s="75" customFormat="1">
      <c r="A39" s="44"/>
      <c r="B39" s="42" t="s">
        <v>13</v>
      </c>
      <c r="C39" s="46"/>
      <c r="D39" s="29"/>
      <c r="E39" s="30"/>
      <c r="F39" s="35">
        <f>SUM(F29:F38)</f>
        <v>0</v>
      </c>
      <c r="G39" s="74"/>
      <c r="I39" s="76"/>
    </row>
    <row r="40" spans="1:9" s="75" customFormat="1">
      <c r="A40" s="34"/>
      <c r="B40" s="28"/>
      <c r="C40" s="46"/>
      <c r="D40" s="29"/>
      <c r="E40" s="30"/>
      <c r="F40" s="30"/>
      <c r="G40" s="74"/>
      <c r="I40" s="76"/>
    </row>
    <row r="41" spans="1:9" s="75" customFormat="1">
      <c r="A41" s="44" t="s">
        <v>4</v>
      </c>
      <c r="B41" s="33" t="s">
        <v>24</v>
      </c>
      <c r="C41" s="46"/>
      <c r="D41" s="29"/>
      <c r="E41" s="30"/>
      <c r="F41" s="30"/>
      <c r="G41" s="74"/>
      <c r="I41" s="76"/>
    </row>
    <row r="42" spans="1:9" s="75" customFormat="1">
      <c r="A42" s="44"/>
      <c r="B42" s="33"/>
      <c r="C42" s="46"/>
      <c r="D42" s="29"/>
      <c r="E42" s="30"/>
      <c r="F42" s="30"/>
      <c r="G42" s="74"/>
      <c r="I42" s="76"/>
    </row>
    <row r="43" spans="1:9" s="75" customFormat="1">
      <c r="A43" s="34" t="s">
        <v>3</v>
      </c>
      <c r="B43" s="28" t="s">
        <v>10</v>
      </c>
      <c r="C43" s="45" t="s">
        <v>2</v>
      </c>
      <c r="D43" s="29">
        <v>1</v>
      </c>
      <c r="E43" s="3"/>
      <c r="F43" s="30">
        <f>D43*E43</f>
        <v>0</v>
      </c>
      <c r="G43" s="74"/>
      <c r="I43" s="76"/>
    </row>
    <row r="44" spans="1:9" s="75" customFormat="1">
      <c r="A44" s="34"/>
      <c r="B44" s="28"/>
      <c r="C44" s="29"/>
      <c r="D44" s="29"/>
      <c r="E44" s="30"/>
      <c r="F44" s="30"/>
      <c r="G44" s="74"/>
      <c r="I44" s="76"/>
    </row>
    <row r="45" spans="1:9" s="75" customFormat="1" ht="26.4">
      <c r="A45" s="34" t="s">
        <v>4</v>
      </c>
      <c r="B45" s="28" t="s">
        <v>31</v>
      </c>
      <c r="C45" s="45" t="s">
        <v>32</v>
      </c>
      <c r="D45" s="29">
        <v>6</v>
      </c>
      <c r="E45" s="3"/>
      <c r="F45" s="30">
        <f>D45*E45</f>
        <v>0</v>
      </c>
      <c r="G45" s="74"/>
      <c r="I45" s="76"/>
    </row>
    <row r="46" spans="1:9" s="75" customFormat="1">
      <c r="A46" s="34"/>
      <c r="B46" s="28"/>
      <c r="C46" s="45"/>
      <c r="D46" s="29"/>
      <c r="E46" s="30"/>
      <c r="F46" s="30"/>
      <c r="G46" s="74"/>
      <c r="I46" s="76"/>
    </row>
    <row r="47" spans="1:9" s="75" customFormat="1" ht="28.8" customHeight="1">
      <c r="A47" s="34" t="s">
        <v>5</v>
      </c>
      <c r="B47" s="28" t="s">
        <v>49</v>
      </c>
      <c r="C47" s="45" t="s">
        <v>32</v>
      </c>
      <c r="D47" s="29">
        <v>1</v>
      </c>
      <c r="E47" s="3"/>
      <c r="F47" s="30">
        <f>D47*E47</f>
        <v>0</v>
      </c>
      <c r="G47" s="74"/>
      <c r="I47" s="76"/>
    </row>
    <row r="48" spans="1:9" s="75" customFormat="1" ht="15" customHeight="1">
      <c r="A48" s="34"/>
      <c r="B48" s="28"/>
      <c r="C48" s="45"/>
      <c r="D48" s="29"/>
      <c r="E48" s="30"/>
      <c r="F48" s="30"/>
      <c r="G48" s="74"/>
      <c r="I48" s="76"/>
    </row>
    <row r="49" spans="1:9" s="75" customFormat="1" ht="28.8" customHeight="1">
      <c r="A49" s="34" t="s">
        <v>6</v>
      </c>
      <c r="B49" s="28" t="s">
        <v>56</v>
      </c>
      <c r="C49" s="45" t="s">
        <v>32</v>
      </c>
      <c r="D49" s="29">
        <v>1</v>
      </c>
      <c r="E49" s="3"/>
      <c r="F49" s="30">
        <f>D49*E49</f>
        <v>0</v>
      </c>
      <c r="G49" s="74"/>
      <c r="I49" s="76"/>
    </row>
    <row r="50" spans="1:9" s="75" customFormat="1">
      <c r="A50" s="34"/>
      <c r="B50" s="28"/>
      <c r="C50" s="45"/>
      <c r="D50" s="29"/>
      <c r="E50" s="30"/>
      <c r="F50" s="30"/>
      <c r="G50" s="74"/>
      <c r="I50" s="76"/>
    </row>
    <row r="51" spans="1:9" s="75" customFormat="1">
      <c r="A51" s="34" t="s">
        <v>7</v>
      </c>
      <c r="B51" s="28" t="s">
        <v>44</v>
      </c>
      <c r="C51" s="45" t="s">
        <v>32</v>
      </c>
      <c r="D51" s="29">
        <v>2</v>
      </c>
      <c r="E51" s="3"/>
      <c r="F51" s="30">
        <f t="shared" ref="F51:F59" si="0">D51*E51</f>
        <v>0</v>
      </c>
      <c r="G51" s="74"/>
      <c r="I51" s="76"/>
    </row>
    <row r="52" spans="1:9" s="75" customFormat="1">
      <c r="A52" s="34"/>
      <c r="B52" s="28"/>
      <c r="C52" s="45"/>
      <c r="D52" s="29"/>
      <c r="E52" s="30"/>
      <c r="F52" s="30"/>
      <c r="G52" s="74"/>
      <c r="I52" s="76"/>
    </row>
    <row r="53" spans="1:9" s="75" customFormat="1" ht="29.4" customHeight="1">
      <c r="A53" s="34" t="s">
        <v>8</v>
      </c>
      <c r="B53" s="28" t="s">
        <v>48</v>
      </c>
      <c r="C53" s="29" t="s">
        <v>32</v>
      </c>
      <c r="D53" s="29">
        <v>1</v>
      </c>
      <c r="E53" s="3"/>
      <c r="F53" s="30">
        <f t="shared" si="0"/>
        <v>0</v>
      </c>
      <c r="G53" s="74"/>
      <c r="I53" s="76"/>
    </row>
    <row r="54" spans="1:9" s="75" customFormat="1" ht="13.2" customHeight="1">
      <c r="A54" s="34"/>
      <c r="B54" s="28"/>
      <c r="C54" s="29"/>
      <c r="D54" s="29"/>
      <c r="E54" s="30"/>
      <c r="F54" s="30"/>
      <c r="G54" s="74"/>
      <c r="I54" s="76"/>
    </row>
    <row r="55" spans="1:9" s="75" customFormat="1" ht="29.4" customHeight="1">
      <c r="A55" s="34" t="s">
        <v>60</v>
      </c>
      <c r="B55" s="28" t="s">
        <v>59</v>
      </c>
      <c r="C55" s="29" t="s">
        <v>32</v>
      </c>
      <c r="D55" s="29">
        <v>3</v>
      </c>
      <c r="E55" s="3"/>
      <c r="F55" s="30">
        <f t="shared" si="0"/>
        <v>0</v>
      </c>
      <c r="G55" s="74"/>
      <c r="I55" s="76"/>
    </row>
    <row r="56" spans="1:9" s="75" customFormat="1" ht="16.8" customHeight="1">
      <c r="A56" s="34"/>
      <c r="B56" s="28"/>
      <c r="C56" s="29"/>
      <c r="D56" s="29"/>
      <c r="E56" s="30"/>
      <c r="F56" s="30"/>
      <c r="G56" s="74"/>
      <c r="I56" s="76"/>
    </row>
    <row r="57" spans="1:9" s="75" customFormat="1" ht="41.4" customHeight="1">
      <c r="A57" s="34" t="s">
        <v>61</v>
      </c>
      <c r="B57" s="28" t="s">
        <v>35</v>
      </c>
      <c r="C57" s="29" t="s">
        <v>1</v>
      </c>
      <c r="D57" s="29">
        <v>60</v>
      </c>
      <c r="E57" s="3"/>
      <c r="F57" s="30">
        <f t="shared" si="0"/>
        <v>0</v>
      </c>
      <c r="G57" s="74"/>
      <c r="I57" s="76"/>
    </row>
    <row r="58" spans="1:9" s="75" customFormat="1" ht="16.2" customHeight="1">
      <c r="A58" s="34"/>
      <c r="B58" s="28"/>
      <c r="C58" s="29"/>
      <c r="D58" s="29"/>
      <c r="E58" s="30"/>
      <c r="F58" s="30"/>
      <c r="G58" s="74"/>
      <c r="I58" s="76"/>
    </row>
    <row r="59" spans="1:9" s="75" customFormat="1" ht="27.6" customHeight="1">
      <c r="A59" s="34" t="s">
        <v>62</v>
      </c>
      <c r="B59" s="28" t="s">
        <v>45</v>
      </c>
      <c r="C59" s="29" t="s">
        <v>32</v>
      </c>
      <c r="D59" s="29">
        <v>3</v>
      </c>
      <c r="E59" s="3"/>
      <c r="F59" s="30">
        <f t="shared" si="0"/>
        <v>0</v>
      </c>
      <c r="G59" s="74"/>
      <c r="I59" s="76"/>
    </row>
    <row r="60" spans="1:9" s="75" customFormat="1">
      <c r="A60" s="34"/>
      <c r="B60" s="28"/>
      <c r="C60" s="29"/>
      <c r="D60" s="29"/>
      <c r="E60" s="30"/>
      <c r="F60" s="30"/>
      <c r="G60" s="74"/>
      <c r="I60" s="76"/>
    </row>
    <row r="61" spans="1:9" s="75" customFormat="1">
      <c r="A61" s="34"/>
      <c r="B61" s="42" t="s">
        <v>13</v>
      </c>
      <c r="C61" s="29"/>
      <c r="D61" s="29"/>
      <c r="E61" s="30"/>
      <c r="F61" s="35">
        <f>SUM(F43:F59)</f>
        <v>0</v>
      </c>
      <c r="G61" s="74"/>
      <c r="I61" s="76"/>
    </row>
    <row r="62" spans="1:9" s="75" customFormat="1">
      <c r="A62" s="34"/>
      <c r="B62" s="42"/>
      <c r="C62" s="29"/>
      <c r="D62" s="29"/>
      <c r="E62" s="30"/>
      <c r="F62" s="30"/>
      <c r="G62" s="74"/>
      <c r="I62" s="76"/>
    </row>
    <row r="63" spans="1:9" s="75" customFormat="1">
      <c r="A63" s="34"/>
      <c r="B63" s="28"/>
      <c r="C63" s="29"/>
      <c r="D63" s="29"/>
      <c r="E63" s="30"/>
      <c r="F63" s="30"/>
      <c r="G63" s="74"/>
      <c r="I63" s="76"/>
    </row>
    <row r="64" spans="1:9" s="75" customFormat="1">
      <c r="A64" s="44" t="s">
        <v>5</v>
      </c>
      <c r="B64" s="33" t="s">
        <v>11</v>
      </c>
      <c r="C64" s="29"/>
      <c r="D64" s="29"/>
      <c r="E64" s="30"/>
      <c r="F64" s="30"/>
      <c r="G64" s="74"/>
      <c r="I64" s="76"/>
    </row>
    <row r="65" spans="1:9" s="75" customFormat="1">
      <c r="A65" s="34"/>
      <c r="B65" s="28"/>
      <c r="C65" s="29"/>
      <c r="D65" s="29"/>
      <c r="E65" s="30"/>
      <c r="F65" s="30"/>
      <c r="G65" s="74"/>
      <c r="I65" s="76"/>
    </row>
    <row r="66" spans="1:9" s="75" customFormat="1">
      <c r="A66" s="34" t="s">
        <v>3</v>
      </c>
      <c r="B66" s="28" t="s">
        <v>99</v>
      </c>
      <c r="C66" s="45" t="s">
        <v>12</v>
      </c>
      <c r="D66" s="29">
        <v>350</v>
      </c>
      <c r="E66" s="3"/>
      <c r="F66" s="30">
        <f>D66*E66</f>
        <v>0</v>
      </c>
      <c r="G66" s="74"/>
      <c r="I66" s="76"/>
    </row>
    <row r="67" spans="1:9" s="75" customFormat="1">
      <c r="A67" s="34"/>
      <c r="B67" s="28"/>
      <c r="C67" s="45"/>
      <c r="D67" s="29"/>
      <c r="E67" s="30"/>
      <c r="F67" s="30"/>
      <c r="G67" s="74"/>
      <c r="I67" s="76"/>
    </row>
    <row r="68" spans="1:9" s="75" customFormat="1">
      <c r="A68" s="34"/>
      <c r="B68" s="28"/>
      <c r="C68" s="45"/>
      <c r="D68" s="29"/>
      <c r="E68" s="30"/>
      <c r="F68" s="30"/>
      <c r="G68" s="74"/>
      <c r="I68" s="76"/>
    </row>
    <row r="69" spans="1:9" s="75" customFormat="1" ht="26.4">
      <c r="A69" s="34" t="s">
        <v>4</v>
      </c>
      <c r="B69" s="28" t="s">
        <v>25</v>
      </c>
      <c r="C69" s="45" t="s">
        <v>0</v>
      </c>
      <c r="D69" s="29">
        <v>540</v>
      </c>
      <c r="E69" s="3"/>
      <c r="F69" s="30">
        <f>D69*E69</f>
        <v>0</v>
      </c>
      <c r="G69" s="74"/>
      <c r="I69" s="76"/>
    </row>
    <row r="70" spans="1:9" s="75" customFormat="1">
      <c r="A70" s="34"/>
      <c r="B70" s="28"/>
      <c r="C70" s="45"/>
      <c r="D70" s="29"/>
      <c r="E70" s="30"/>
      <c r="F70" s="30"/>
      <c r="G70" s="74"/>
      <c r="I70" s="76"/>
    </row>
    <row r="71" spans="1:9" s="75" customFormat="1">
      <c r="A71" s="34"/>
      <c r="B71" s="28"/>
      <c r="C71" s="45"/>
      <c r="D71" s="29"/>
      <c r="E71" s="30"/>
      <c r="F71" s="30"/>
      <c r="G71" s="74"/>
      <c r="I71" s="76"/>
    </row>
    <row r="72" spans="1:9" s="75" customFormat="1" ht="52.8">
      <c r="A72" s="34" t="s">
        <v>5</v>
      </c>
      <c r="B72" s="28" t="s">
        <v>52</v>
      </c>
      <c r="C72" s="45" t="s">
        <v>12</v>
      </c>
      <c r="D72" s="29">
        <v>220</v>
      </c>
      <c r="E72" s="3"/>
      <c r="F72" s="30">
        <f>D72*E72</f>
        <v>0</v>
      </c>
      <c r="G72" s="74"/>
      <c r="I72" s="76"/>
    </row>
    <row r="73" spans="1:9" s="75" customFormat="1">
      <c r="A73" s="34"/>
      <c r="B73" s="28"/>
      <c r="C73" s="45"/>
      <c r="D73" s="29"/>
      <c r="E73" s="30"/>
      <c r="F73" s="30"/>
      <c r="G73" s="74"/>
      <c r="I73" s="76"/>
    </row>
    <row r="74" spans="1:9" s="75" customFormat="1">
      <c r="A74" s="34" t="s">
        <v>6</v>
      </c>
      <c r="B74" s="28" t="s">
        <v>55</v>
      </c>
      <c r="C74" s="45" t="s">
        <v>0</v>
      </c>
      <c r="D74" s="29">
        <v>540</v>
      </c>
      <c r="E74" s="3"/>
      <c r="F74" s="30">
        <f>D74*E74</f>
        <v>0</v>
      </c>
      <c r="G74" s="74"/>
      <c r="I74" s="76"/>
    </row>
    <row r="75" spans="1:9" s="75" customFormat="1">
      <c r="A75" s="34"/>
      <c r="B75" s="28"/>
      <c r="C75" s="45"/>
      <c r="D75" s="29"/>
      <c r="E75" s="30"/>
      <c r="F75" s="30"/>
      <c r="G75" s="74"/>
      <c r="I75" s="76"/>
    </row>
    <row r="76" spans="1:9" s="75" customFormat="1" ht="26.4">
      <c r="A76" s="34" t="s">
        <v>7</v>
      </c>
      <c r="B76" s="28" t="s">
        <v>57</v>
      </c>
      <c r="C76" s="45" t="s">
        <v>58</v>
      </c>
      <c r="D76" s="29">
        <v>10</v>
      </c>
      <c r="E76" s="3"/>
      <c r="F76" s="30">
        <f>D76*E76</f>
        <v>0</v>
      </c>
      <c r="G76" s="74"/>
      <c r="I76" s="76"/>
    </row>
    <row r="77" spans="1:9" s="75" customFormat="1">
      <c r="A77" s="55"/>
      <c r="B77" s="56"/>
      <c r="C77" s="57"/>
      <c r="D77" s="40"/>
      <c r="E77" s="58"/>
      <c r="F77" s="58"/>
      <c r="G77" s="74"/>
      <c r="I77" s="76"/>
    </row>
    <row r="78" spans="1:9" s="75" customFormat="1">
      <c r="A78" s="34"/>
      <c r="B78" s="28"/>
      <c r="C78" s="45"/>
      <c r="D78" s="29"/>
      <c r="E78" s="30"/>
      <c r="F78" s="35">
        <f>SUM(F66:F77)</f>
        <v>0</v>
      </c>
      <c r="G78" s="74"/>
      <c r="I78" s="76"/>
    </row>
    <row r="79" spans="1:9" s="75" customFormat="1">
      <c r="A79" s="34"/>
      <c r="B79" s="42" t="s">
        <v>13</v>
      </c>
      <c r="C79" s="45"/>
      <c r="D79" s="29"/>
      <c r="E79" s="30"/>
      <c r="F79" s="79"/>
      <c r="G79" s="74"/>
      <c r="I79" s="76"/>
    </row>
    <row r="80" spans="1:9">
      <c r="A80" s="44" t="s">
        <v>6</v>
      </c>
      <c r="B80" s="59" t="s">
        <v>15</v>
      </c>
      <c r="C80" s="45"/>
    </row>
    <row r="81" spans="1:6">
      <c r="A81" s="34"/>
      <c r="B81" s="60"/>
      <c r="C81" s="45"/>
    </row>
    <row r="82" spans="1:6" ht="39.6">
      <c r="A82" s="34" t="s">
        <v>3</v>
      </c>
      <c r="B82" s="61" t="s">
        <v>34</v>
      </c>
      <c r="C82" s="45"/>
    </row>
    <row r="83" spans="1:6">
      <c r="A83" s="34"/>
      <c r="B83" s="42"/>
      <c r="C83" s="45" t="s">
        <v>12</v>
      </c>
      <c r="D83" s="29">
        <v>120</v>
      </c>
      <c r="E83" s="3"/>
      <c r="F83" s="30">
        <f>D83*E83</f>
        <v>0</v>
      </c>
    </row>
    <row r="84" spans="1:6">
      <c r="A84" s="34"/>
      <c r="B84" s="42"/>
      <c r="C84" s="45"/>
    </row>
    <row r="85" spans="1:6" ht="26.4">
      <c r="A85" s="34" t="s">
        <v>4</v>
      </c>
      <c r="B85" s="61" t="s">
        <v>37</v>
      </c>
      <c r="C85" s="45"/>
    </row>
    <row r="86" spans="1:6">
      <c r="A86" s="34"/>
      <c r="B86" s="42"/>
      <c r="C86" s="45" t="s">
        <v>0</v>
      </c>
      <c r="D86" s="29">
        <v>420</v>
      </c>
      <c r="E86" s="3"/>
      <c r="F86" s="30">
        <f>D86*E86</f>
        <v>0</v>
      </c>
    </row>
    <row r="87" spans="1:6">
      <c r="A87" s="34"/>
      <c r="B87" s="42"/>
      <c r="C87" s="45"/>
    </row>
    <row r="88" spans="1:6" ht="28.8">
      <c r="A88" s="34" t="s">
        <v>5</v>
      </c>
      <c r="B88" s="86" t="s">
        <v>51</v>
      </c>
      <c r="C88" s="87" t="s">
        <v>0</v>
      </c>
      <c r="D88" s="88">
        <v>480</v>
      </c>
      <c r="E88" s="26"/>
      <c r="F88" s="89">
        <f t="shared" ref="F88" si="1">D88*E88</f>
        <v>0</v>
      </c>
    </row>
    <row r="89" spans="1:6">
      <c r="A89" s="34"/>
      <c r="B89" s="28"/>
      <c r="C89" s="45"/>
    </row>
    <row r="90" spans="1:6">
      <c r="A90" s="34"/>
      <c r="B90" s="42" t="s">
        <v>13</v>
      </c>
      <c r="C90" s="45"/>
      <c r="F90" s="35">
        <f>SUM(F82:F89)</f>
        <v>0</v>
      </c>
    </row>
    <row r="91" spans="1:6">
      <c r="A91" s="34"/>
      <c r="B91" s="42"/>
      <c r="C91" s="45"/>
      <c r="F91" s="35"/>
    </row>
    <row r="92" spans="1:6">
      <c r="A92" s="34"/>
      <c r="B92" s="42"/>
      <c r="C92" s="45"/>
    </row>
    <row r="93" spans="1:6">
      <c r="A93" s="44"/>
      <c r="B93" s="28"/>
      <c r="C93" s="45"/>
    </row>
    <row r="94" spans="1:6">
      <c r="A94" s="44" t="s">
        <v>7</v>
      </c>
      <c r="B94" s="33" t="s">
        <v>29</v>
      </c>
      <c r="C94" s="45"/>
    </row>
    <row r="95" spans="1:6">
      <c r="A95" s="34"/>
      <c r="B95" s="28"/>
      <c r="C95" s="45"/>
    </row>
    <row r="96" spans="1:6">
      <c r="A96" s="34" t="s">
        <v>3</v>
      </c>
      <c r="B96" s="28" t="s">
        <v>17</v>
      </c>
      <c r="C96" s="45" t="s">
        <v>2</v>
      </c>
      <c r="D96" s="29">
        <v>1</v>
      </c>
      <c r="E96" s="3"/>
      <c r="F96" s="30">
        <f>D96*E96</f>
        <v>0</v>
      </c>
    </row>
    <row r="97" spans="1:6">
      <c r="A97" s="34"/>
      <c r="B97" s="28"/>
      <c r="C97" s="45"/>
    </row>
    <row r="98" spans="1:6" ht="26.4">
      <c r="A98" s="34" t="s">
        <v>4</v>
      </c>
      <c r="B98" s="28" t="s">
        <v>46</v>
      </c>
      <c r="C98" s="31" t="s">
        <v>0</v>
      </c>
      <c r="D98" s="29">
        <v>120</v>
      </c>
      <c r="E98" s="3"/>
      <c r="F98" s="30">
        <f t="shared" ref="F98" si="2">D98*E98</f>
        <v>0</v>
      </c>
    </row>
    <row r="99" spans="1:6">
      <c r="A99" s="34"/>
      <c r="B99" s="28"/>
      <c r="C99" s="31"/>
    </row>
    <row r="100" spans="1:6" ht="26.4">
      <c r="A100" s="34" t="s">
        <v>5</v>
      </c>
      <c r="B100" s="82" t="s">
        <v>50</v>
      </c>
      <c r="C100" t="s">
        <v>43</v>
      </c>
      <c r="D100" s="94">
        <v>20</v>
      </c>
      <c r="E100" s="4"/>
      <c r="F100" s="84">
        <f t="shared" ref="F100" si="3">D100*E100</f>
        <v>0</v>
      </c>
    </row>
    <row r="101" spans="1:6">
      <c r="A101" s="55"/>
      <c r="B101" s="56"/>
      <c r="C101" s="57"/>
      <c r="D101" s="40"/>
      <c r="E101" s="58"/>
      <c r="F101" s="58"/>
    </row>
    <row r="102" spans="1:6">
      <c r="A102" s="34"/>
      <c r="B102" s="31"/>
      <c r="C102" s="45"/>
    </row>
    <row r="103" spans="1:6">
      <c r="A103" s="34"/>
      <c r="B103" s="42" t="s">
        <v>13</v>
      </c>
      <c r="C103" s="45"/>
      <c r="F103" s="35">
        <f>SUM(F96:F102)</f>
        <v>0</v>
      </c>
    </row>
    <row r="104" spans="1:6">
      <c r="A104" s="34"/>
      <c r="B104" s="28"/>
      <c r="C104" s="45"/>
    </row>
  </sheetData>
  <sheetProtection algorithmName="SHA-512" hashValue="lUqud8qWlgFms4PmMx8l00mQSqhBY00oDiq+Us2N5enxqWhDv31PwOgxQm8nOsVK57WFicyBC23+oQXlzCE8TA==" saltValue="leHOHoYQfSquR9Iv4du99A==" spinCount="100000" sheet="1" objects="1" scenarios="1" selectLockedCells="1"/>
  <pageMargins left="0.82677165354330717" right="0.39370078740157483" top="0.98425196850393704" bottom="0.39370078740157483" header="0" footer="0"/>
  <pageSetup paperSize="9" scale="96" orientation="portrait" r:id="rId1"/>
  <headerFooter alignWithMargins="0">
    <oddFooter>&amp;CStran &amp;P</oddFooter>
  </headerFooter>
  <rowBreaks count="3" manualBreakCount="3">
    <brk id="24" max="16383" man="1"/>
    <brk id="61" max="5" man="1"/>
    <brk id="91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1BDD-CB11-4BB6-9355-B264060C3A15}">
  <sheetPr>
    <tabColor theme="0"/>
  </sheetPr>
  <dimension ref="A1:I77"/>
  <sheetViews>
    <sheetView view="pageBreakPreview" topLeftCell="A2" zoomScale="115" zoomScaleNormal="100" zoomScaleSheetLayoutView="115" workbookViewId="0">
      <selection activeCell="E27" sqref="E27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9.6640625" style="29" customWidth="1"/>
    <col min="5" max="5" width="9" style="71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96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F34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F47</f>
        <v>0</v>
      </c>
    </row>
    <row r="10" spans="1:6">
      <c r="B10" s="36"/>
      <c r="F10" s="35"/>
    </row>
    <row r="11" spans="1:6">
      <c r="A11" s="27" t="s">
        <v>5</v>
      </c>
      <c r="B11" s="28" t="s">
        <v>19</v>
      </c>
      <c r="F11" s="35">
        <f>F64</f>
        <v>0</v>
      </c>
    </row>
    <row r="12" spans="1:6">
      <c r="B12" s="36"/>
      <c r="F12" s="35"/>
    </row>
    <row r="13" spans="1:6">
      <c r="A13" s="27" t="s">
        <v>6</v>
      </c>
      <c r="B13" s="28" t="s">
        <v>30</v>
      </c>
      <c r="F13" s="35">
        <f>F75</f>
        <v>0</v>
      </c>
    </row>
    <row r="14" spans="1:6">
      <c r="B14" s="28"/>
      <c r="F14" s="35"/>
    </row>
    <row r="15" spans="1:6">
      <c r="A15" s="27" t="s">
        <v>7</v>
      </c>
      <c r="B15" s="28" t="s">
        <v>36</v>
      </c>
      <c r="C15" s="37">
        <v>0.1</v>
      </c>
      <c r="F15" s="35">
        <f>C15*(F7+F9+F11+F13)</f>
        <v>0</v>
      </c>
    </row>
    <row r="16" spans="1:6">
      <c r="A16" s="38"/>
      <c r="B16" s="39"/>
      <c r="C16" s="40"/>
      <c r="D16" s="40"/>
      <c r="E16" s="72"/>
      <c r="F16" s="41"/>
    </row>
    <row r="17" spans="1:6">
      <c r="B17" s="42" t="s">
        <v>13</v>
      </c>
      <c r="F17" s="35">
        <f>SUM(F6:F16)</f>
        <v>0</v>
      </c>
    </row>
    <row r="18" spans="1:6">
      <c r="B18" s="36"/>
      <c r="F18" s="35"/>
    </row>
    <row r="19" spans="1:6">
      <c r="B19" s="42" t="s">
        <v>21</v>
      </c>
      <c r="C19" s="43">
        <v>0.22</v>
      </c>
      <c r="F19" s="35">
        <f>C19*F17</f>
        <v>0</v>
      </c>
    </row>
    <row r="20" spans="1:6">
      <c r="B20" s="36"/>
      <c r="F20" s="35"/>
    </row>
    <row r="21" spans="1:6">
      <c r="B21" s="42" t="s">
        <v>20</v>
      </c>
      <c r="F21" s="35">
        <f>SUM(F17:F20)</f>
        <v>0</v>
      </c>
    </row>
    <row r="22" spans="1:6">
      <c r="B22" s="36"/>
      <c r="F22" s="35"/>
    </row>
    <row r="23" spans="1:6">
      <c r="B23" s="36"/>
      <c r="F23" s="35"/>
    </row>
    <row r="24" spans="1:6">
      <c r="A24" s="44"/>
      <c r="B24" s="28"/>
      <c r="C24" s="45"/>
    </row>
    <row r="25" spans="1:6">
      <c r="A25" s="44" t="s">
        <v>3</v>
      </c>
      <c r="B25" s="33" t="s">
        <v>22</v>
      </c>
      <c r="C25" s="45"/>
    </row>
    <row r="26" spans="1:6">
      <c r="A26" s="44"/>
      <c r="B26" s="33"/>
      <c r="C26" s="45"/>
    </row>
    <row r="27" spans="1:6">
      <c r="A27" s="34" t="s">
        <v>3</v>
      </c>
      <c r="B27" s="28" t="s">
        <v>23</v>
      </c>
      <c r="C27" s="45" t="s">
        <v>1</v>
      </c>
      <c r="D27" s="29">
        <v>20</v>
      </c>
      <c r="E27" s="1"/>
      <c r="F27" s="30">
        <f>D27*E27</f>
        <v>0</v>
      </c>
    </row>
    <row r="28" spans="1:6">
      <c r="A28" s="44"/>
      <c r="B28" s="33"/>
      <c r="C28" s="45"/>
    </row>
    <row r="29" spans="1:6" ht="39.6">
      <c r="A29" s="34" t="s">
        <v>4</v>
      </c>
      <c r="B29" s="28" t="s">
        <v>66</v>
      </c>
      <c r="C29" s="45" t="s">
        <v>0</v>
      </c>
      <c r="D29" s="29">
        <v>15</v>
      </c>
      <c r="E29" s="1"/>
      <c r="F29" s="30">
        <f>D29*E29</f>
        <v>0</v>
      </c>
    </row>
    <row r="30" spans="1:6">
      <c r="A30" s="44"/>
      <c r="B30" s="33"/>
      <c r="C30" s="45"/>
    </row>
    <row r="31" spans="1:6" ht="26.4">
      <c r="A31" s="34" t="s">
        <v>5</v>
      </c>
      <c r="B31" s="28" t="s">
        <v>33</v>
      </c>
      <c r="C31" s="45" t="s">
        <v>0</v>
      </c>
      <c r="D31" s="29">
        <v>2730</v>
      </c>
      <c r="E31" s="1"/>
      <c r="F31" s="30">
        <f>D31*E31</f>
        <v>0</v>
      </c>
    </row>
    <row r="32" spans="1:6">
      <c r="A32" s="44"/>
      <c r="B32" s="33"/>
      <c r="C32" s="31"/>
      <c r="D32" s="31"/>
      <c r="E32" s="31"/>
    </row>
    <row r="33" spans="1:9">
      <c r="A33" s="50"/>
      <c r="B33" s="51"/>
      <c r="C33" s="52"/>
      <c r="D33" s="53"/>
      <c r="E33" s="77"/>
      <c r="F33" s="54"/>
    </row>
    <row r="34" spans="1:9">
      <c r="A34" s="44"/>
      <c r="B34" s="42" t="s">
        <v>13</v>
      </c>
      <c r="C34" s="46"/>
      <c r="F34" s="35">
        <f>SUM(F27:F33)</f>
        <v>0</v>
      </c>
    </row>
    <row r="35" spans="1:9">
      <c r="A35" s="44"/>
      <c r="B35" s="42"/>
      <c r="C35" s="46"/>
    </row>
    <row r="36" spans="1:9">
      <c r="A36" s="44" t="s">
        <v>4</v>
      </c>
      <c r="B36" s="33" t="s">
        <v>24</v>
      </c>
      <c r="C36" s="46"/>
    </row>
    <row r="37" spans="1:9" s="48" customFormat="1">
      <c r="A37" s="44"/>
      <c r="B37" s="33"/>
      <c r="C37" s="46"/>
      <c r="D37" s="29"/>
      <c r="E37" s="71"/>
      <c r="F37" s="30"/>
      <c r="G37" s="47"/>
      <c r="I37" s="49"/>
    </row>
    <row r="38" spans="1:9" s="48" customFormat="1">
      <c r="A38" s="34" t="s">
        <v>3</v>
      </c>
      <c r="B38" s="28" t="s">
        <v>10</v>
      </c>
      <c r="C38" s="45" t="s">
        <v>2</v>
      </c>
      <c r="D38" s="29">
        <v>1</v>
      </c>
      <c r="E38" s="1"/>
      <c r="F38" s="30">
        <f>D38*E38</f>
        <v>0</v>
      </c>
      <c r="G38" s="47"/>
      <c r="I38" s="49"/>
    </row>
    <row r="39" spans="1:9" s="48" customFormat="1">
      <c r="A39" s="34"/>
      <c r="B39" s="28"/>
      <c r="C39" s="29"/>
      <c r="D39" s="29"/>
      <c r="E39" s="71"/>
      <c r="F39" s="30"/>
      <c r="G39" s="47"/>
      <c r="I39" s="49"/>
    </row>
    <row r="40" spans="1:9" s="48" customFormat="1" ht="26.4">
      <c r="A40" s="34" t="s">
        <v>4</v>
      </c>
      <c r="B40" s="28" t="s">
        <v>31</v>
      </c>
      <c r="C40" s="45" t="s">
        <v>32</v>
      </c>
      <c r="D40" s="29">
        <v>33</v>
      </c>
      <c r="E40" s="1"/>
      <c r="F40" s="30">
        <f>D40*E40</f>
        <v>0</v>
      </c>
      <c r="G40" s="47"/>
      <c r="I40" s="49"/>
    </row>
    <row r="41" spans="1:9" s="48" customFormat="1">
      <c r="A41" s="34"/>
      <c r="B41" s="28"/>
      <c r="C41" s="45"/>
      <c r="D41" s="29"/>
      <c r="E41" s="71"/>
      <c r="F41" s="30"/>
      <c r="G41" s="47"/>
      <c r="I41" s="49"/>
    </row>
    <row r="42" spans="1:9" s="48" customFormat="1" ht="26.4">
      <c r="A42" s="34" t="s">
        <v>5</v>
      </c>
      <c r="B42" s="28" t="s">
        <v>67</v>
      </c>
      <c r="C42" s="45" t="s">
        <v>32</v>
      </c>
      <c r="D42" s="29">
        <v>2</v>
      </c>
      <c r="E42" s="1"/>
      <c r="F42" s="30">
        <f>D42*E42</f>
        <v>0</v>
      </c>
      <c r="G42" s="47"/>
      <c r="I42" s="49"/>
    </row>
    <row r="43" spans="1:9" s="48" customFormat="1">
      <c r="A43" s="34"/>
      <c r="B43" s="28"/>
      <c r="C43" s="45"/>
      <c r="D43" s="29"/>
      <c r="E43" s="71"/>
      <c r="F43" s="30"/>
      <c r="G43" s="47"/>
      <c r="I43" s="49"/>
    </row>
    <row r="44" spans="1:9" s="48" customFormat="1">
      <c r="A44" s="34" t="s">
        <v>6</v>
      </c>
      <c r="B44" s="28" t="s">
        <v>44</v>
      </c>
      <c r="C44" s="45" t="s">
        <v>32</v>
      </c>
      <c r="D44" s="29">
        <v>2</v>
      </c>
      <c r="E44" s="3"/>
      <c r="F44" s="30">
        <f t="shared" ref="F44" si="0">D44*E44</f>
        <v>0</v>
      </c>
      <c r="G44" s="47"/>
      <c r="I44" s="49"/>
    </row>
    <row r="45" spans="1:9" s="48" customFormat="1">
      <c r="A45" s="55"/>
      <c r="B45" s="56"/>
      <c r="C45" s="57"/>
      <c r="D45" s="40"/>
      <c r="E45" s="58"/>
      <c r="F45" s="58"/>
      <c r="G45" s="47"/>
      <c r="I45" s="49"/>
    </row>
    <row r="46" spans="1:9" s="48" customFormat="1">
      <c r="A46" s="34"/>
      <c r="B46" s="28"/>
      <c r="C46" s="29"/>
      <c r="D46" s="29"/>
      <c r="E46" s="71"/>
      <c r="F46" s="30"/>
      <c r="G46" s="47"/>
      <c r="I46" s="49"/>
    </row>
    <row r="47" spans="1:9" s="48" customFormat="1">
      <c r="A47" s="34"/>
      <c r="B47" s="42" t="s">
        <v>13</v>
      </c>
      <c r="C47" s="29"/>
      <c r="D47" s="29"/>
      <c r="E47" s="71"/>
      <c r="F47" s="35">
        <f>SUM(F38:F44)</f>
        <v>0</v>
      </c>
      <c r="G47" s="47"/>
      <c r="I47" s="49"/>
    </row>
    <row r="48" spans="1:9" s="48" customFormat="1">
      <c r="A48" s="34"/>
      <c r="B48" s="42"/>
      <c r="C48" s="45"/>
      <c r="D48" s="29"/>
      <c r="E48" s="71"/>
      <c r="F48" s="30"/>
      <c r="G48" s="47"/>
      <c r="I48" s="49"/>
    </row>
    <row r="49" spans="1:9" s="48" customFormat="1">
      <c r="A49" s="44" t="s">
        <v>5</v>
      </c>
      <c r="B49" s="59" t="s">
        <v>15</v>
      </c>
      <c r="C49" s="45"/>
      <c r="D49" s="29"/>
      <c r="E49" s="71"/>
      <c r="F49" s="30"/>
      <c r="G49" s="47"/>
      <c r="I49" s="49"/>
    </row>
    <row r="50" spans="1:9" s="48" customFormat="1">
      <c r="A50" s="34"/>
      <c r="B50" s="60"/>
      <c r="C50" s="45"/>
      <c r="D50" s="29"/>
      <c r="E50" s="71"/>
      <c r="F50" s="30"/>
      <c r="G50" s="47"/>
      <c r="I50" s="49"/>
    </row>
    <row r="51" spans="1:9" s="48" customFormat="1" ht="39.6">
      <c r="A51" s="34" t="s">
        <v>3</v>
      </c>
      <c r="B51" s="61" t="s">
        <v>92</v>
      </c>
      <c r="C51" s="45" t="s">
        <v>12</v>
      </c>
      <c r="D51" s="29">
        <v>700</v>
      </c>
      <c r="E51" s="1"/>
      <c r="F51" s="30">
        <f>D51*E51</f>
        <v>0</v>
      </c>
      <c r="G51" s="47"/>
      <c r="I51" s="49"/>
    </row>
    <row r="52" spans="1:9" s="48" customFormat="1">
      <c r="A52" s="34"/>
      <c r="B52" s="42"/>
      <c r="C52" s="45"/>
      <c r="D52" s="29"/>
      <c r="E52" s="71"/>
      <c r="F52" s="30"/>
      <c r="G52" s="47"/>
      <c r="I52" s="49"/>
    </row>
    <row r="53" spans="1:9" s="48" customFormat="1" ht="26.4">
      <c r="A53" s="34" t="s">
        <v>4</v>
      </c>
      <c r="B53" s="61" t="s">
        <v>69</v>
      </c>
      <c r="C53" s="45" t="s">
        <v>0</v>
      </c>
      <c r="D53" s="29">
        <v>3500</v>
      </c>
      <c r="E53" s="1"/>
      <c r="F53" s="30">
        <f>D53*E53</f>
        <v>0</v>
      </c>
      <c r="G53" s="47"/>
      <c r="I53" s="49"/>
    </row>
    <row r="54" spans="1:9" s="48" customFormat="1">
      <c r="A54" s="34"/>
      <c r="B54" s="62"/>
      <c r="C54" s="63"/>
      <c r="D54" s="64"/>
      <c r="E54" s="85"/>
      <c r="F54" s="65"/>
      <c r="G54" s="47"/>
      <c r="I54" s="49"/>
    </row>
    <row r="55" spans="1:9" s="48" customFormat="1" ht="26.4">
      <c r="A55" s="34" t="s">
        <v>5</v>
      </c>
      <c r="B55" s="61" t="s">
        <v>37</v>
      </c>
      <c r="C55" s="45" t="s">
        <v>0</v>
      </c>
      <c r="D55" s="29">
        <v>3120</v>
      </c>
      <c r="E55" s="1"/>
      <c r="F55" s="30">
        <f>D55*E55</f>
        <v>0</v>
      </c>
      <c r="G55" s="47"/>
      <c r="I55" s="49"/>
    </row>
    <row r="56" spans="1:9" s="48" customFormat="1">
      <c r="A56" s="34"/>
      <c r="B56" s="62"/>
      <c r="C56" s="63"/>
      <c r="D56" s="64"/>
      <c r="E56" s="85"/>
      <c r="F56" s="65"/>
      <c r="G56" s="47"/>
      <c r="I56" s="49"/>
    </row>
    <row r="57" spans="1:9" s="48" customFormat="1" ht="26.4">
      <c r="A57" s="34" t="s">
        <v>6</v>
      </c>
      <c r="B57" s="61" t="s">
        <v>50</v>
      </c>
      <c r="C57" s="45" t="s">
        <v>43</v>
      </c>
      <c r="D57" s="29">
        <v>110</v>
      </c>
      <c r="E57" s="1"/>
      <c r="F57" s="30">
        <f>D57*E57</f>
        <v>0</v>
      </c>
      <c r="G57" s="47"/>
      <c r="I57" s="49"/>
    </row>
    <row r="58" spans="1:9" s="48" customFormat="1">
      <c r="A58" s="34"/>
      <c r="B58" s="42"/>
      <c r="C58" s="45"/>
      <c r="D58" s="29"/>
      <c r="E58" s="71"/>
      <c r="F58" s="30"/>
      <c r="G58" s="47"/>
      <c r="I58" s="49"/>
    </row>
    <row r="59" spans="1:9" s="48" customFormat="1" ht="39.6">
      <c r="A59" s="34" t="s">
        <v>7</v>
      </c>
      <c r="B59" s="61" t="s">
        <v>70</v>
      </c>
      <c r="C59" s="45" t="s">
        <v>43</v>
      </c>
      <c r="D59" s="29">
        <v>1150</v>
      </c>
      <c r="E59" s="1"/>
      <c r="F59" s="30">
        <f>D59*E59</f>
        <v>0</v>
      </c>
      <c r="G59" s="47"/>
      <c r="I59" s="49"/>
    </row>
    <row r="60" spans="1:9" s="48" customFormat="1">
      <c r="A60" s="34"/>
      <c r="B60" s="42"/>
      <c r="C60" s="45"/>
      <c r="D60" s="29"/>
      <c r="E60" s="71"/>
      <c r="F60" s="30"/>
      <c r="G60" s="47"/>
      <c r="I60" s="49"/>
    </row>
    <row r="61" spans="1:9">
      <c r="A61" s="66"/>
      <c r="B61" s="66"/>
      <c r="C61" s="67"/>
      <c r="D61" s="68"/>
      <c r="E61" s="80"/>
      <c r="F61" s="65"/>
    </row>
    <row r="62" spans="1:9">
      <c r="A62" s="55"/>
      <c r="B62" s="56"/>
      <c r="C62" s="57"/>
      <c r="D62" s="40"/>
      <c r="E62" s="72"/>
      <c r="F62" s="58"/>
    </row>
    <row r="63" spans="1:9">
      <c r="A63" s="34"/>
      <c r="B63" s="28"/>
      <c r="C63" s="45"/>
    </row>
    <row r="64" spans="1:9">
      <c r="A64" s="34"/>
      <c r="B64" s="42" t="s">
        <v>13</v>
      </c>
      <c r="C64" s="45"/>
      <c r="F64" s="35">
        <f>SUM(F51:F63)</f>
        <v>0</v>
      </c>
    </row>
    <row r="65" spans="1:6">
      <c r="A65" s="34"/>
      <c r="B65" s="42"/>
      <c r="C65" s="45"/>
    </row>
    <row r="66" spans="1:6">
      <c r="A66" s="44"/>
      <c r="B66" s="28"/>
      <c r="C66" s="45"/>
    </row>
    <row r="67" spans="1:6">
      <c r="A67" s="44" t="s">
        <v>6</v>
      </c>
      <c r="B67" s="33" t="s">
        <v>29</v>
      </c>
      <c r="C67" s="45"/>
    </row>
    <row r="68" spans="1:6">
      <c r="A68" s="34"/>
      <c r="B68" s="28"/>
      <c r="C68" s="45"/>
    </row>
    <row r="69" spans="1:6">
      <c r="A69" s="34" t="s">
        <v>3</v>
      </c>
      <c r="B69" s="28" t="s">
        <v>17</v>
      </c>
      <c r="C69" s="45" t="s">
        <v>2</v>
      </c>
      <c r="D69" s="29">
        <v>1</v>
      </c>
      <c r="E69" s="1"/>
      <c r="F69" s="30">
        <f>D69*E69</f>
        <v>0</v>
      </c>
    </row>
    <row r="70" spans="1:6">
      <c r="A70" s="34"/>
      <c r="B70" s="28"/>
      <c r="C70" s="45"/>
    </row>
    <row r="71" spans="1:6" ht="26.4">
      <c r="A71" s="34" t="s">
        <v>4</v>
      </c>
      <c r="B71" s="28" t="s">
        <v>46</v>
      </c>
      <c r="C71" s="31" t="s">
        <v>0</v>
      </c>
      <c r="D71" s="29">
        <v>1150</v>
      </c>
      <c r="E71" s="3"/>
      <c r="F71" s="30">
        <f t="shared" ref="F71" si="1">D71*E71</f>
        <v>0</v>
      </c>
    </row>
    <row r="72" spans="1:6">
      <c r="A72" s="34"/>
      <c r="B72" s="28"/>
      <c r="C72" s="45"/>
    </row>
    <row r="73" spans="1:6">
      <c r="A73" s="55"/>
      <c r="B73" s="56"/>
      <c r="C73" s="57"/>
      <c r="D73" s="40"/>
      <c r="E73" s="72"/>
      <c r="F73" s="58"/>
    </row>
    <row r="74" spans="1:6">
      <c r="A74" s="34"/>
      <c r="B74" s="31"/>
      <c r="C74" s="45"/>
    </row>
    <row r="75" spans="1:6">
      <c r="A75" s="34"/>
      <c r="B75" s="42" t="s">
        <v>13</v>
      </c>
      <c r="C75" s="45"/>
      <c r="F75" s="35">
        <f>SUM(F69:F74)</f>
        <v>0</v>
      </c>
    </row>
    <row r="76" spans="1:6">
      <c r="A76" s="34"/>
      <c r="B76" s="28"/>
      <c r="C76" s="45"/>
    </row>
    <row r="77" spans="1:6">
      <c r="A77" s="55"/>
      <c r="B77" s="56"/>
      <c r="C77" s="57"/>
      <c r="D77" s="40"/>
      <c r="E77" s="72"/>
      <c r="F77" s="58"/>
    </row>
  </sheetData>
  <sheetProtection algorithmName="SHA-512" hashValue="WEWOj1/r/Z0s0uAox/8fvCOxXhjdC0icN2L2hUlPTg5nBTbX/I3AhLXm/eA/C3Ppy92MaIUVJ0qTvKTlee4IRw==" saltValue="f2rWkHsVyCzUmXDwkLIxNw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4" max="16383" man="1"/>
    <brk id="5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D5B7-DB0D-49C1-B052-E5CC469241CC}">
  <sheetPr>
    <tabColor theme="0"/>
  </sheetPr>
  <dimension ref="A1:I95"/>
  <sheetViews>
    <sheetView view="pageBreakPreview" topLeftCell="A13" zoomScaleNormal="100" zoomScaleSheetLayoutView="100" workbookViewId="0">
      <selection activeCell="E32" sqref="E32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71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111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F40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F52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F67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F84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F94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C17*(F7+F9+F11+F13+F15)</f>
        <v>0</v>
      </c>
    </row>
    <row r="18" spans="1:6">
      <c r="A18" s="38"/>
      <c r="B18" s="39"/>
      <c r="C18" s="40"/>
      <c r="D18" s="40"/>
      <c r="E18" s="72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</row>
    <row r="29" spans="1:6">
      <c r="A29" s="73" t="s">
        <v>3</v>
      </c>
      <c r="B29" s="28" t="s">
        <v>23</v>
      </c>
      <c r="C29" s="45" t="s">
        <v>1</v>
      </c>
      <c r="D29" s="29">
        <v>65</v>
      </c>
      <c r="E29" s="1"/>
      <c r="F29" s="30">
        <f>D29*E29</f>
        <v>0</v>
      </c>
    </row>
    <row r="30" spans="1:6">
      <c r="A30" s="73"/>
      <c r="B30" s="28"/>
      <c r="C30" s="45"/>
    </row>
    <row r="31" spans="1:6">
      <c r="A31" s="44"/>
      <c r="B31" s="33"/>
    </row>
    <row r="32" spans="1:6" ht="39.6">
      <c r="A32" s="34" t="s">
        <v>4</v>
      </c>
      <c r="B32" s="28" t="s">
        <v>38</v>
      </c>
      <c r="C32" s="45" t="s">
        <v>0</v>
      </c>
      <c r="D32" s="29">
        <v>95</v>
      </c>
      <c r="E32" s="1"/>
      <c r="F32" s="30">
        <f>D32*E32</f>
        <v>0</v>
      </c>
    </row>
    <row r="33" spans="1:9">
      <c r="A33" s="44"/>
      <c r="B33" s="33"/>
    </row>
    <row r="34" spans="1:9">
      <c r="A34" s="44"/>
      <c r="B34" s="33"/>
      <c r="C34" s="45"/>
    </row>
    <row r="35" spans="1:9" ht="26.4">
      <c r="A35" s="34" t="s">
        <v>5</v>
      </c>
      <c r="B35" s="28" t="s">
        <v>33</v>
      </c>
      <c r="C35" s="45" t="s">
        <v>0</v>
      </c>
      <c r="D35" s="29">
        <v>75</v>
      </c>
      <c r="E35" s="1"/>
      <c r="F35" s="30">
        <f>D35*E35</f>
        <v>0</v>
      </c>
    </row>
    <row r="36" spans="1:9">
      <c r="A36" s="44"/>
      <c r="B36" s="33"/>
    </row>
    <row r="37" spans="1:9" s="75" customFormat="1">
      <c r="A37" s="34"/>
      <c r="B37" s="28"/>
      <c r="C37" s="46"/>
      <c r="D37" s="29"/>
      <c r="E37" s="71"/>
      <c r="F37" s="30"/>
      <c r="G37" s="74"/>
      <c r="I37" s="76"/>
    </row>
    <row r="38" spans="1:9" s="75" customFormat="1">
      <c r="A38" s="44"/>
      <c r="B38" s="33"/>
      <c r="C38" s="46"/>
      <c r="D38" s="29"/>
      <c r="E38" s="71"/>
      <c r="F38" s="30"/>
      <c r="G38" s="74"/>
      <c r="I38" s="76"/>
    </row>
    <row r="39" spans="1:9" s="75" customFormat="1">
      <c r="A39" s="50"/>
      <c r="B39" s="51"/>
      <c r="C39" s="52"/>
      <c r="D39" s="53"/>
      <c r="E39" s="77"/>
      <c r="F39" s="54"/>
      <c r="G39" s="74"/>
      <c r="I39" s="76"/>
    </row>
    <row r="40" spans="1:9" s="75" customFormat="1">
      <c r="A40" s="44"/>
      <c r="B40" s="42" t="s">
        <v>13</v>
      </c>
      <c r="C40" s="46"/>
      <c r="D40" s="29"/>
      <c r="E40" s="71"/>
      <c r="F40" s="35">
        <f>SUM(F29:F39)</f>
        <v>0</v>
      </c>
      <c r="G40" s="74"/>
      <c r="I40" s="76"/>
    </row>
    <row r="41" spans="1:9" s="75" customFormat="1">
      <c r="A41" s="44"/>
      <c r="B41" s="42"/>
      <c r="C41" s="46"/>
      <c r="D41" s="29"/>
      <c r="E41" s="71"/>
      <c r="F41" s="30"/>
      <c r="G41" s="74"/>
      <c r="I41" s="76"/>
    </row>
    <row r="42" spans="1:9" s="75" customFormat="1">
      <c r="A42" s="34"/>
      <c r="B42" s="28"/>
      <c r="C42" s="46"/>
      <c r="D42" s="29"/>
      <c r="E42" s="71"/>
      <c r="F42" s="30"/>
      <c r="G42" s="74"/>
      <c r="I42" s="76"/>
    </row>
    <row r="43" spans="1:9" s="75" customFormat="1">
      <c r="A43" s="44" t="s">
        <v>4</v>
      </c>
      <c r="B43" s="33" t="s">
        <v>24</v>
      </c>
      <c r="C43" s="46"/>
      <c r="D43" s="29"/>
      <c r="E43" s="71"/>
      <c r="F43" s="30"/>
      <c r="G43" s="74"/>
      <c r="I43" s="76"/>
    </row>
    <row r="44" spans="1:9" s="75" customFormat="1">
      <c r="A44" s="44"/>
      <c r="B44" s="33"/>
      <c r="C44" s="46"/>
      <c r="D44" s="29"/>
      <c r="E44" s="71"/>
      <c r="F44" s="30"/>
      <c r="G44" s="74"/>
      <c r="I44" s="76"/>
    </row>
    <row r="45" spans="1:9" s="75" customFormat="1">
      <c r="A45" s="34" t="s">
        <v>3</v>
      </c>
      <c r="B45" s="28" t="s">
        <v>10</v>
      </c>
      <c r="C45" s="45" t="s">
        <v>2</v>
      </c>
      <c r="D45" s="29">
        <v>1</v>
      </c>
      <c r="E45" s="1"/>
      <c r="F45" s="30">
        <f>D45*E45</f>
        <v>0</v>
      </c>
      <c r="G45" s="74"/>
      <c r="I45" s="76"/>
    </row>
    <row r="46" spans="1:9" s="75" customFormat="1">
      <c r="A46" s="34"/>
      <c r="B46" s="28"/>
      <c r="G46" s="74"/>
      <c r="I46" s="76"/>
    </row>
    <row r="47" spans="1:9" s="75" customFormat="1">
      <c r="A47" s="34"/>
      <c r="B47" s="28"/>
      <c r="C47" s="29"/>
      <c r="D47" s="29"/>
      <c r="E47" s="71"/>
      <c r="F47" s="30"/>
      <c r="G47" s="74"/>
      <c r="I47" s="76"/>
    </row>
    <row r="48" spans="1:9" s="75" customFormat="1" ht="26.4">
      <c r="A48" s="34" t="s">
        <v>4</v>
      </c>
      <c r="B48" s="28" t="s">
        <v>31</v>
      </c>
      <c r="C48" s="45" t="s">
        <v>32</v>
      </c>
      <c r="D48" s="29">
        <v>19</v>
      </c>
      <c r="E48" s="1"/>
      <c r="F48" s="30">
        <f>D48*E48</f>
        <v>0</v>
      </c>
      <c r="G48" s="74"/>
      <c r="I48" s="76"/>
    </row>
    <row r="49" spans="1:9" s="75" customFormat="1">
      <c r="A49" s="34"/>
      <c r="B49" s="28"/>
      <c r="G49" s="74"/>
      <c r="I49" s="76"/>
    </row>
    <row r="50" spans="1:9" s="75" customFormat="1">
      <c r="A50" s="34"/>
      <c r="B50" s="28"/>
      <c r="C50" s="45"/>
      <c r="D50" s="29"/>
      <c r="E50" s="71"/>
      <c r="F50" s="30"/>
      <c r="G50" s="74"/>
      <c r="I50" s="76"/>
    </row>
    <row r="51" spans="1:9" s="75" customFormat="1">
      <c r="A51" s="34"/>
      <c r="B51" s="28"/>
      <c r="C51" s="29"/>
      <c r="D51" s="29"/>
      <c r="E51" s="71"/>
      <c r="F51" s="30"/>
      <c r="G51" s="74"/>
      <c r="I51" s="76"/>
    </row>
    <row r="52" spans="1:9" s="75" customFormat="1">
      <c r="A52" s="34"/>
      <c r="B52" s="42" t="s">
        <v>13</v>
      </c>
      <c r="C52" s="29"/>
      <c r="D52" s="29"/>
      <c r="E52" s="71"/>
      <c r="F52" s="35">
        <f>SUM(F45:F50)</f>
        <v>0</v>
      </c>
      <c r="G52" s="74"/>
      <c r="I52" s="76"/>
    </row>
    <row r="53" spans="1:9" s="75" customFormat="1">
      <c r="A53" s="34"/>
      <c r="B53" s="42"/>
      <c r="C53" s="29"/>
      <c r="D53" s="29"/>
      <c r="E53" s="71"/>
      <c r="F53" s="30"/>
      <c r="G53" s="74"/>
      <c r="I53" s="76"/>
    </row>
    <row r="54" spans="1:9" s="75" customFormat="1">
      <c r="A54" s="34"/>
      <c r="B54" s="28"/>
      <c r="C54" s="29"/>
      <c r="D54" s="29"/>
      <c r="E54" s="71"/>
      <c r="F54" s="30"/>
      <c r="G54" s="74"/>
      <c r="I54" s="76"/>
    </row>
    <row r="55" spans="1:9" s="75" customFormat="1">
      <c r="A55" s="44" t="s">
        <v>5</v>
      </c>
      <c r="B55" s="33" t="s">
        <v>11</v>
      </c>
      <c r="C55" s="29"/>
      <c r="D55" s="29"/>
      <c r="E55" s="71"/>
      <c r="F55" s="30"/>
      <c r="G55" s="74"/>
      <c r="I55" s="76"/>
    </row>
    <row r="56" spans="1:9" s="75" customFormat="1">
      <c r="A56" s="34"/>
      <c r="B56" s="28"/>
      <c r="C56" s="29"/>
      <c r="D56" s="29"/>
      <c r="E56" s="71"/>
      <c r="F56" s="30"/>
      <c r="G56" s="74"/>
      <c r="I56" s="76"/>
    </row>
    <row r="57" spans="1:9" s="75" customFormat="1" ht="26.4">
      <c r="A57" s="34" t="s">
        <v>3</v>
      </c>
      <c r="B57" s="28" t="s">
        <v>91</v>
      </c>
      <c r="C57" s="45" t="s">
        <v>12</v>
      </c>
      <c r="D57" s="29">
        <v>60</v>
      </c>
      <c r="E57" s="1"/>
      <c r="F57" s="30">
        <f>D57*E57</f>
        <v>0</v>
      </c>
      <c r="G57" s="74"/>
      <c r="I57" s="76"/>
    </row>
    <row r="58" spans="1:9" s="75" customFormat="1">
      <c r="A58" s="34"/>
      <c r="B58" s="28"/>
      <c r="F58" s="79"/>
      <c r="G58" s="74"/>
      <c r="I58" s="76"/>
    </row>
    <row r="59" spans="1:9" s="75" customFormat="1">
      <c r="A59" s="34"/>
      <c r="B59" s="28"/>
      <c r="C59" s="45"/>
      <c r="D59" s="29"/>
      <c r="E59" s="71"/>
      <c r="F59" s="30"/>
      <c r="G59" s="74"/>
      <c r="I59" s="76"/>
    </row>
    <row r="60" spans="1:9" s="75" customFormat="1" ht="26.4">
      <c r="A60" s="34" t="s">
        <v>4</v>
      </c>
      <c r="B60" s="28" t="s">
        <v>25</v>
      </c>
      <c r="C60" s="45" t="s">
        <v>0</v>
      </c>
      <c r="D60" s="29">
        <v>75</v>
      </c>
      <c r="E60" s="1"/>
      <c r="F60" s="30">
        <f>D60*E60</f>
        <v>0</v>
      </c>
      <c r="G60" s="74"/>
      <c r="I60" s="76"/>
    </row>
    <row r="61" spans="1:9" s="75" customFormat="1">
      <c r="A61" s="34"/>
      <c r="B61" s="28"/>
      <c r="F61" s="79"/>
      <c r="G61" s="74"/>
      <c r="I61" s="76"/>
    </row>
    <row r="62" spans="1:9" s="75" customFormat="1">
      <c r="A62" s="34"/>
      <c r="B62" s="28"/>
      <c r="C62" s="45"/>
      <c r="D62" s="29"/>
      <c r="E62" s="71"/>
      <c r="F62" s="30"/>
      <c r="G62" s="74"/>
      <c r="I62" s="76"/>
    </row>
    <row r="63" spans="1:9" s="75" customFormat="1" ht="52.8">
      <c r="A63" s="34" t="s">
        <v>5</v>
      </c>
      <c r="B63" s="28" t="s">
        <v>86</v>
      </c>
      <c r="C63" s="45" t="s">
        <v>12</v>
      </c>
      <c r="D63" s="29">
        <v>45</v>
      </c>
      <c r="E63" s="1"/>
      <c r="F63" s="30">
        <f>D63*E63</f>
        <v>0</v>
      </c>
      <c r="G63" s="74"/>
      <c r="I63" s="76"/>
    </row>
    <row r="64" spans="1:9" s="75" customFormat="1">
      <c r="A64" s="34"/>
      <c r="B64" s="28"/>
      <c r="F64" s="79"/>
      <c r="G64" s="74"/>
      <c r="I64" s="76"/>
    </row>
    <row r="65" spans="1:9" s="75" customFormat="1">
      <c r="A65" s="55"/>
      <c r="B65" s="56"/>
      <c r="C65" s="57"/>
      <c r="D65" s="40"/>
      <c r="E65" s="72"/>
      <c r="F65" s="58"/>
      <c r="G65" s="74"/>
      <c r="I65" s="76"/>
    </row>
    <row r="66" spans="1:9" s="75" customFormat="1">
      <c r="A66" s="34"/>
      <c r="B66" s="28"/>
      <c r="C66" s="45"/>
      <c r="D66" s="29"/>
      <c r="E66" s="71"/>
      <c r="F66" s="30"/>
      <c r="G66" s="74"/>
      <c r="I66" s="76"/>
    </row>
    <row r="67" spans="1:9" s="75" customFormat="1">
      <c r="A67" s="34"/>
      <c r="B67" s="42" t="s">
        <v>13</v>
      </c>
      <c r="C67" s="45"/>
      <c r="D67" s="29"/>
      <c r="E67" s="71"/>
      <c r="F67" s="35">
        <f>SUM(F57:F66)</f>
        <v>0</v>
      </c>
      <c r="G67" s="74"/>
      <c r="I67" s="76"/>
    </row>
    <row r="68" spans="1:9" s="75" customFormat="1">
      <c r="A68" s="34"/>
      <c r="B68" s="42"/>
      <c r="C68" s="45"/>
      <c r="D68" s="29"/>
      <c r="E68" s="71"/>
      <c r="F68" s="30"/>
      <c r="G68" s="74"/>
      <c r="I68" s="76"/>
    </row>
    <row r="69" spans="1:9">
      <c r="A69" s="34"/>
      <c r="B69" s="42"/>
      <c r="C69" s="45"/>
    </row>
    <row r="70" spans="1:9">
      <c r="A70" s="44" t="s">
        <v>6</v>
      </c>
      <c r="B70" s="59" t="s">
        <v>15</v>
      </c>
      <c r="C70" s="45"/>
    </row>
    <row r="71" spans="1:9">
      <c r="A71" s="34"/>
      <c r="B71" s="60"/>
      <c r="C71" s="45"/>
    </row>
    <row r="72" spans="1:9" ht="39.6">
      <c r="A72" s="34" t="s">
        <v>3</v>
      </c>
      <c r="B72" s="61" t="s">
        <v>34</v>
      </c>
      <c r="C72" s="45" t="s">
        <v>12</v>
      </c>
      <c r="D72" s="29">
        <v>45</v>
      </c>
      <c r="E72" s="1"/>
      <c r="F72" s="30">
        <f>D72*E72</f>
        <v>0</v>
      </c>
    </row>
    <row r="73" spans="1:9">
      <c r="A73" s="34"/>
      <c r="B73" s="42"/>
    </row>
    <row r="74" spans="1:9">
      <c r="A74" s="34"/>
      <c r="B74" s="42"/>
      <c r="C74" s="45"/>
    </row>
    <row r="75" spans="1:9" ht="26.4">
      <c r="A75" s="34" t="s">
        <v>4</v>
      </c>
      <c r="B75" s="61" t="s">
        <v>37</v>
      </c>
      <c r="C75" s="45" t="s">
        <v>0</v>
      </c>
      <c r="D75" s="29">
        <v>1250</v>
      </c>
      <c r="E75" s="1"/>
      <c r="F75" s="30">
        <f>D75*E75</f>
        <v>0</v>
      </c>
    </row>
    <row r="76" spans="1:9">
      <c r="A76" s="34"/>
      <c r="B76" s="42"/>
    </row>
    <row r="77" spans="1:9">
      <c r="A77" s="34"/>
      <c r="B77" s="62"/>
      <c r="C77" s="63"/>
      <c r="D77" s="64"/>
      <c r="E77" s="85"/>
      <c r="F77" s="65"/>
    </row>
    <row r="78" spans="1:9">
      <c r="A78" s="34" t="s">
        <v>5</v>
      </c>
      <c r="B78" s="61" t="s">
        <v>28</v>
      </c>
      <c r="C78" s="45" t="s">
        <v>0</v>
      </c>
      <c r="D78" s="29">
        <v>1000</v>
      </c>
      <c r="E78" s="1"/>
      <c r="F78" s="30">
        <f>D78*E78</f>
        <v>0</v>
      </c>
    </row>
    <row r="79" spans="1:9">
      <c r="A79" s="34"/>
      <c r="B79" s="61"/>
      <c r="C79" s="45"/>
    </row>
    <row r="80" spans="1:9">
      <c r="A80" s="34"/>
      <c r="B80" s="42"/>
    </row>
    <row r="81" spans="1:6">
      <c r="A81" s="34" t="s">
        <v>6</v>
      </c>
      <c r="B81" s="61" t="s">
        <v>71</v>
      </c>
      <c r="C81" s="45" t="s">
        <v>43</v>
      </c>
      <c r="D81" s="29">
        <v>380</v>
      </c>
      <c r="E81" s="2"/>
      <c r="F81" s="30">
        <f>D81*E81</f>
        <v>0</v>
      </c>
    </row>
    <row r="82" spans="1:6">
      <c r="A82" s="55"/>
      <c r="B82" s="56"/>
      <c r="C82" s="57"/>
      <c r="D82" s="40"/>
      <c r="E82" s="72"/>
      <c r="F82" s="58"/>
    </row>
    <row r="83" spans="1:6">
      <c r="A83" s="34"/>
      <c r="B83" s="28"/>
      <c r="C83" s="45"/>
    </row>
    <row r="84" spans="1:6">
      <c r="A84" s="34"/>
      <c r="B84" s="42" t="s">
        <v>13</v>
      </c>
      <c r="C84" s="45"/>
      <c r="F84" s="35">
        <f>SUM(F72:F83)</f>
        <v>0</v>
      </c>
    </row>
    <row r="85" spans="1:6">
      <c r="A85" s="34"/>
      <c r="B85" s="28"/>
      <c r="C85" s="45"/>
    </row>
    <row r="86" spans="1:6">
      <c r="A86" s="44"/>
      <c r="B86" s="28"/>
      <c r="C86" s="45"/>
    </row>
    <row r="87" spans="1:6">
      <c r="A87" s="44" t="s">
        <v>7</v>
      </c>
      <c r="B87" s="33" t="s">
        <v>29</v>
      </c>
      <c r="C87" s="45"/>
    </row>
    <row r="88" spans="1:6">
      <c r="A88" s="34"/>
      <c r="B88" s="28"/>
      <c r="C88" s="45"/>
    </row>
    <row r="89" spans="1:6">
      <c r="A89" s="34" t="s">
        <v>3</v>
      </c>
      <c r="B89" s="28" t="s">
        <v>17</v>
      </c>
      <c r="C89" s="45" t="s">
        <v>2</v>
      </c>
      <c r="D89" s="29">
        <v>1</v>
      </c>
      <c r="E89" s="1"/>
      <c r="F89" s="30">
        <f>D89*E89</f>
        <v>0</v>
      </c>
    </row>
    <row r="90" spans="1:6">
      <c r="A90" s="34"/>
      <c r="B90" s="28"/>
      <c r="C90" s="45"/>
    </row>
    <row r="91" spans="1:6" ht="26.4">
      <c r="A91" s="34" t="s">
        <v>80</v>
      </c>
      <c r="B91" s="28" t="s">
        <v>46</v>
      </c>
      <c r="C91" s="31" t="s">
        <v>0</v>
      </c>
      <c r="D91" s="29">
        <v>760</v>
      </c>
      <c r="E91" s="3"/>
      <c r="F91" s="30">
        <f t="shared" ref="F91" si="0">D91*E91</f>
        <v>0</v>
      </c>
    </row>
    <row r="92" spans="1:6">
      <c r="A92" s="55"/>
      <c r="B92" s="56"/>
      <c r="C92" s="57"/>
      <c r="D92" s="40"/>
      <c r="E92" s="72"/>
      <c r="F92" s="58"/>
    </row>
    <row r="93" spans="1:6">
      <c r="A93" s="34"/>
      <c r="B93" s="31"/>
      <c r="C93" s="45"/>
    </row>
    <row r="94" spans="1:6">
      <c r="A94" s="34"/>
      <c r="B94" s="42" t="s">
        <v>13</v>
      </c>
      <c r="C94" s="45"/>
      <c r="F94" s="35">
        <f>SUM(F89:F93)</f>
        <v>0</v>
      </c>
    </row>
    <row r="95" spans="1:6">
      <c r="A95" s="34"/>
      <c r="B95" s="28"/>
      <c r="C95" s="45"/>
    </row>
  </sheetData>
  <sheetProtection algorithmName="SHA-512" hashValue="rFY5m/Bzl+jVcgsQ3gNcozNvlDMdPrDb2e9a02e6k5EFL0vFbX1vovCZrljdEvlhuSwjlX1Ah0ueXP6ksKgdzA==" saltValue="Ki/BjGTtenuhvBEqEdlPSA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4" max="16383" man="1"/>
    <brk id="52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03AA-FDBE-4AB5-B486-48D5AA62EA71}">
  <sheetPr>
    <tabColor theme="0"/>
  </sheetPr>
  <dimension ref="A1:I81"/>
  <sheetViews>
    <sheetView view="pageBreakPreview" topLeftCell="A4" zoomScaleNormal="100" zoomScaleSheetLayoutView="100" workbookViewId="0">
      <selection activeCell="E29" sqref="E29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9.33203125" style="29" customWidth="1"/>
    <col min="5" max="5" width="10.44140625" style="30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97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F35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F44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F56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F68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F80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C17*(F7+F9+F11+F13+F15)</f>
        <v>0</v>
      </c>
    </row>
    <row r="18" spans="1:6">
      <c r="A18" s="38"/>
      <c r="B18" s="39"/>
      <c r="C18" s="40"/>
      <c r="D18" s="40"/>
      <c r="E18" s="58"/>
      <c r="F18" s="41"/>
    </row>
    <row r="19" spans="1:6">
      <c r="B19" s="42" t="s">
        <v>13</v>
      </c>
      <c r="F19" s="35">
        <f>SUM(F6:F17)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10</v>
      </c>
      <c r="E29" s="3"/>
      <c r="F29" s="30">
        <f>D29*E29</f>
        <v>0</v>
      </c>
    </row>
    <row r="30" spans="1:6">
      <c r="A30" s="44"/>
      <c r="B30" s="33"/>
      <c r="C30" s="45"/>
    </row>
    <row r="31" spans="1:6" ht="39.6">
      <c r="A31" s="34" t="s">
        <v>4</v>
      </c>
      <c r="B31" s="28" t="s">
        <v>38</v>
      </c>
      <c r="C31" s="45" t="s">
        <v>0</v>
      </c>
      <c r="D31" s="29">
        <v>25</v>
      </c>
      <c r="E31" s="3"/>
      <c r="F31" s="30">
        <f>D31*E31</f>
        <v>0</v>
      </c>
    </row>
    <row r="32" spans="1:6">
      <c r="A32" s="44"/>
      <c r="B32" s="33"/>
      <c r="C32" s="45"/>
    </row>
    <row r="33" spans="1:9" s="75" customFormat="1">
      <c r="A33" s="44"/>
      <c r="B33" s="33"/>
      <c r="C33" s="46"/>
      <c r="D33" s="29"/>
      <c r="E33" s="30"/>
      <c r="F33" s="30"/>
      <c r="G33" s="74"/>
      <c r="I33" s="76"/>
    </row>
    <row r="34" spans="1:9" s="75" customFormat="1">
      <c r="A34" s="50"/>
      <c r="B34" s="51"/>
      <c r="C34" s="52"/>
      <c r="D34" s="53"/>
      <c r="E34" s="54"/>
      <c r="F34" s="54"/>
      <c r="G34" s="74"/>
      <c r="I34" s="76"/>
    </row>
    <row r="35" spans="1:9" s="75" customFormat="1">
      <c r="A35" s="44"/>
      <c r="B35" s="42" t="s">
        <v>13</v>
      </c>
      <c r="C35" s="46"/>
      <c r="D35" s="29"/>
      <c r="E35" s="30"/>
      <c r="F35" s="35">
        <f>SUM(F29:F34)</f>
        <v>0</v>
      </c>
      <c r="G35" s="74"/>
      <c r="I35" s="76"/>
    </row>
    <row r="36" spans="1:9" s="75" customFormat="1">
      <c r="A36" s="34"/>
      <c r="B36" s="28"/>
      <c r="C36" s="46"/>
      <c r="D36" s="29"/>
      <c r="E36" s="30"/>
      <c r="F36" s="30"/>
      <c r="G36" s="74"/>
      <c r="I36" s="76"/>
    </row>
    <row r="37" spans="1:9" s="75" customFormat="1">
      <c r="A37" s="44" t="s">
        <v>4</v>
      </c>
      <c r="B37" s="33" t="s">
        <v>24</v>
      </c>
      <c r="C37" s="46"/>
      <c r="D37" s="29"/>
      <c r="E37" s="30"/>
      <c r="F37" s="30"/>
      <c r="G37" s="74"/>
      <c r="I37" s="76"/>
    </row>
    <row r="38" spans="1:9" s="75" customFormat="1">
      <c r="A38" s="44"/>
      <c r="B38" s="33"/>
      <c r="C38" s="46"/>
      <c r="D38" s="29"/>
      <c r="E38" s="30"/>
      <c r="F38" s="30"/>
      <c r="G38" s="74"/>
      <c r="I38" s="76"/>
    </row>
    <row r="39" spans="1:9" s="75" customFormat="1">
      <c r="A39" s="34" t="s">
        <v>3</v>
      </c>
      <c r="B39" s="28" t="s">
        <v>10</v>
      </c>
      <c r="C39" s="45" t="s">
        <v>2</v>
      </c>
      <c r="D39" s="29">
        <v>1</v>
      </c>
      <c r="E39" s="3"/>
      <c r="F39" s="30">
        <f>D39*E39</f>
        <v>0</v>
      </c>
      <c r="G39" s="74"/>
      <c r="I39" s="76"/>
    </row>
    <row r="40" spans="1:9" s="75" customFormat="1">
      <c r="A40" s="34"/>
      <c r="B40" s="28"/>
      <c r="C40" s="29"/>
      <c r="D40" s="29"/>
      <c r="E40" s="30"/>
      <c r="F40" s="30"/>
      <c r="G40" s="74"/>
      <c r="I40" s="76"/>
    </row>
    <row r="41" spans="1:9" s="75" customFormat="1" ht="26.4">
      <c r="A41" s="34" t="s">
        <v>4</v>
      </c>
      <c r="B41" s="28" t="s">
        <v>31</v>
      </c>
      <c r="C41" s="45" t="s">
        <v>32</v>
      </c>
      <c r="D41" s="29">
        <v>6</v>
      </c>
      <c r="E41" s="3"/>
      <c r="F41" s="30">
        <f>D41*E41</f>
        <v>0</v>
      </c>
      <c r="G41" s="74"/>
      <c r="I41" s="76"/>
    </row>
    <row r="42" spans="1:9" s="75" customFormat="1">
      <c r="A42" s="34"/>
      <c r="B42" s="28"/>
      <c r="C42" s="45"/>
      <c r="D42" s="29"/>
      <c r="E42" s="30"/>
      <c r="F42" s="30"/>
      <c r="G42" s="74"/>
      <c r="I42" s="76"/>
    </row>
    <row r="43" spans="1:9" s="75" customFormat="1">
      <c r="A43" s="34"/>
      <c r="B43" s="28"/>
      <c r="C43" s="29"/>
      <c r="D43" s="29"/>
      <c r="E43" s="30"/>
      <c r="F43" s="30"/>
      <c r="G43" s="74"/>
      <c r="I43" s="76"/>
    </row>
    <row r="44" spans="1:9" s="75" customFormat="1">
      <c r="A44" s="34"/>
      <c r="B44" s="42" t="s">
        <v>13</v>
      </c>
      <c r="C44" s="29"/>
      <c r="D44" s="29"/>
      <c r="E44" s="30"/>
      <c r="F44" s="35">
        <f>SUM(F39:F42)</f>
        <v>0</v>
      </c>
      <c r="G44" s="74"/>
      <c r="I44" s="76"/>
    </row>
    <row r="45" spans="1:9" s="75" customFormat="1">
      <c r="A45" s="34"/>
      <c r="B45" s="42"/>
      <c r="C45" s="29"/>
      <c r="D45" s="29"/>
      <c r="E45" s="30"/>
      <c r="F45" s="30"/>
      <c r="G45" s="74"/>
      <c r="I45" s="76"/>
    </row>
    <row r="46" spans="1:9" s="75" customFormat="1">
      <c r="A46" s="34"/>
      <c r="B46" s="28"/>
      <c r="C46" s="29"/>
      <c r="D46" s="29"/>
      <c r="E46" s="30"/>
      <c r="F46" s="30"/>
      <c r="G46" s="74"/>
      <c r="I46" s="76"/>
    </row>
    <row r="47" spans="1:9" s="75" customFormat="1">
      <c r="A47" s="44" t="s">
        <v>5</v>
      </c>
      <c r="B47" s="33" t="s">
        <v>11</v>
      </c>
      <c r="C47" s="29"/>
      <c r="D47" s="29"/>
      <c r="E47" s="30"/>
      <c r="F47" s="30"/>
      <c r="G47" s="74"/>
      <c r="I47" s="76"/>
    </row>
    <row r="48" spans="1:9" s="75" customFormat="1">
      <c r="A48" s="34"/>
      <c r="B48" s="28"/>
      <c r="C48" s="29"/>
      <c r="D48" s="29"/>
      <c r="E48" s="30"/>
      <c r="F48" s="30"/>
      <c r="G48" s="74"/>
      <c r="I48" s="76"/>
    </row>
    <row r="49" spans="1:9" s="75" customFormat="1" ht="26.4">
      <c r="A49" s="34" t="s">
        <v>3</v>
      </c>
      <c r="B49" s="28" t="s">
        <v>93</v>
      </c>
      <c r="C49" s="45" t="s">
        <v>12</v>
      </c>
      <c r="D49" s="29">
        <v>105</v>
      </c>
      <c r="E49" s="3"/>
      <c r="F49" s="30">
        <f>D49*E49</f>
        <v>0</v>
      </c>
      <c r="G49" s="74"/>
      <c r="I49" s="76"/>
    </row>
    <row r="50" spans="1:9" s="75" customFormat="1">
      <c r="A50" s="34"/>
      <c r="B50" s="28"/>
      <c r="C50" s="45"/>
      <c r="D50" s="29"/>
      <c r="E50" s="30"/>
      <c r="F50" s="30"/>
      <c r="G50" s="74"/>
      <c r="I50" s="76"/>
    </row>
    <row r="51" spans="1:9" s="75" customFormat="1">
      <c r="A51" s="34" t="s">
        <v>4</v>
      </c>
      <c r="B51" s="28" t="s">
        <v>65</v>
      </c>
      <c r="C51" s="45" t="s">
        <v>43</v>
      </c>
      <c r="D51" s="29">
        <v>150</v>
      </c>
      <c r="E51" s="3"/>
      <c r="F51" s="30">
        <f>D51*E51</f>
        <v>0</v>
      </c>
      <c r="G51" s="74"/>
      <c r="I51" s="76"/>
    </row>
    <row r="52" spans="1:9" s="75" customFormat="1">
      <c r="A52" s="34"/>
      <c r="B52" s="28"/>
      <c r="C52" s="45"/>
      <c r="D52" s="29"/>
      <c r="E52" s="30"/>
      <c r="F52" s="30"/>
      <c r="G52" s="74"/>
      <c r="I52" s="76"/>
    </row>
    <row r="53" spans="1:9" s="75" customFormat="1" ht="52.8">
      <c r="A53" s="34" t="s">
        <v>5</v>
      </c>
      <c r="B53" s="28" t="s">
        <v>52</v>
      </c>
      <c r="C53" s="45" t="s">
        <v>12</v>
      </c>
      <c r="D53" s="29">
        <v>20</v>
      </c>
      <c r="E53" s="3"/>
      <c r="F53" s="30">
        <f>D53*E53</f>
        <v>0</v>
      </c>
      <c r="G53" s="74"/>
      <c r="I53" s="76"/>
    </row>
    <row r="54" spans="1:9" s="75" customFormat="1">
      <c r="A54" s="34"/>
      <c r="B54" s="28"/>
      <c r="C54" s="45"/>
      <c r="D54" s="29"/>
      <c r="E54" s="30"/>
      <c r="F54" s="30"/>
      <c r="G54" s="74"/>
      <c r="I54" s="76"/>
    </row>
    <row r="55" spans="1:9" s="75" customFormat="1">
      <c r="A55" s="55"/>
      <c r="B55" s="56"/>
      <c r="C55" s="57"/>
      <c r="D55" s="40"/>
      <c r="E55" s="58"/>
      <c r="F55" s="58"/>
      <c r="G55" s="74"/>
      <c r="I55" s="76"/>
    </row>
    <row r="56" spans="1:9" s="75" customFormat="1">
      <c r="A56" s="34"/>
      <c r="B56" s="28"/>
      <c r="C56" s="45"/>
      <c r="D56" s="29"/>
      <c r="E56" s="30"/>
      <c r="F56" s="35">
        <f>SUM(F49:F55)</f>
        <v>0</v>
      </c>
      <c r="G56" s="74"/>
      <c r="I56" s="76"/>
    </row>
    <row r="57" spans="1:9" s="75" customFormat="1">
      <c r="A57" s="34"/>
      <c r="B57" s="42" t="s">
        <v>13</v>
      </c>
      <c r="C57" s="45"/>
      <c r="D57" s="29"/>
      <c r="E57" s="30"/>
      <c r="F57" s="79"/>
      <c r="G57" s="74"/>
      <c r="I57" s="76"/>
    </row>
    <row r="58" spans="1:9">
      <c r="A58" s="44" t="s">
        <v>6</v>
      </c>
      <c r="B58" s="59" t="s">
        <v>15</v>
      </c>
      <c r="C58" s="45"/>
    </row>
    <row r="59" spans="1:9">
      <c r="A59" s="34"/>
      <c r="B59" s="60"/>
      <c r="C59" s="45"/>
    </row>
    <row r="60" spans="1:9" ht="39.6">
      <c r="A60" s="34" t="s">
        <v>3</v>
      </c>
      <c r="B60" s="61" t="s">
        <v>34</v>
      </c>
      <c r="C60" s="45" t="s">
        <v>12</v>
      </c>
      <c r="D60" s="29">
        <v>10</v>
      </c>
      <c r="E60" s="3"/>
      <c r="F60" s="30">
        <f>D60*E60</f>
        <v>0</v>
      </c>
    </row>
    <row r="61" spans="1:9">
      <c r="A61" s="34"/>
      <c r="B61" s="42"/>
      <c r="C61" s="45"/>
    </row>
    <row r="62" spans="1:9" ht="26.4">
      <c r="A62" s="34" t="s">
        <v>4</v>
      </c>
      <c r="B62" s="61" t="s">
        <v>37</v>
      </c>
      <c r="C62" s="45" t="s">
        <v>0</v>
      </c>
      <c r="D62" s="29">
        <v>540</v>
      </c>
      <c r="E62" s="3"/>
      <c r="F62" s="30">
        <f>D62*E62</f>
        <v>0</v>
      </c>
    </row>
    <row r="63" spans="1:9">
      <c r="A63" s="34"/>
      <c r="B63" s="61"/>
      <c r="C63" s="45"/>
    </row>
    <row r="64" spans="1:9" ht="26.4">
      <c r="A64" s="34" t="s">
        <v>5</v>
      </c>
      <c r="B64" s="61" t="s">
        <v>53</v>
      </c>
      <c r="C64" s="45" t="s">
        <v>54</v>
      </c>
      <c r="D64" s="29">
        <v>40</v>
      </c>
      <c r="E64" s="3"/>
      <c r="F64" s="30">
        <f>D64*E64</f>
        <v>0</v>
      </c>
    </row>
    <row r="65" spans="1:6">
      <c r="A65" s="34"/>
      <c r="B65" s="42"/>
      <c r="C65" s="31"/>
      <c r="D65" s="31"/>
      <c r="E65" s="31"/>
    </row>
    <row r="66" spans="1:6">
      <c r="A66" s="34" t="s">
        <v>6</v>
      </c>
      <c r="B66" s="61" t="s">
        <v>64</v>
      </c>
      <c r="C66" s="31" t="s">
        <v>1</v>
      </c>
      <c r="D66" s="29">
        <v>25</v>
      </c>
      <c r="E66" s="2"/>
      <c r="F66" s="30">
        <f t="shared" ref="F66" si="0">D66*E66</f>
        <v>0</v>
      </c>
    </row>
    <row r="67" spans="1:6">
      <c r="A67" s="34"/>
      <c r="B67" s="28"/>
      <c r="C67" s="45"/>
    </row>
    <row r="68" spans="1:6">
      <c r="A68" s="34"/>
      <c r="B68" s="42" t="s">
        <v>13</v>
      </c>
      <c r="C68" s="45"/>
      <c r="F68" s="35">
        <f>SUM(F60:F67)</f>
        <v>0</v>
      </c>
    </row>
    <row r="69" spans="1:6">
      <c r="A69" s="34"/>
      <c r="B69" s="42"/>
      <c r="C69" s="45"/>
      <c r="F69" s="35"/>
    </row>
    <row r="70" spans="1:6">
      <c r="A70" s="44"/>
      <c r="B70" s="28"/>
      <c r="C70" s="45"/>
    </row>
    <row r="71" spans="1:6">
      <c r="A71" s="44" t="s">
        <v>7</v>
      </c>
      <c r="B71" s="33" t="s">
        <v>29</v>
      </c>
      <c r="C71" s="45"/>
    </row>
    <row r="72" spans="1:6">
      <c r="A72" s="34"/>
      <c r="B72" s="28"/>
      <c r="C72" s="45"/>
    </row>
    <row r="73" spans="1:6">
      <c r="A73" s="34" t="s">
        <v>3</v>
      </c>
      <c r="B73" s="28" t="s">
        <v>17</v>
      </c>
      <c r="C73" s="45" t="s">
        <v>2</v>
      </c>
      <c r="D73" s="29">
        <v>1</v>
      </c>
      <c r="E73" s="3"/>
      <c r="F73" s="30">
        <f>D73*E73</f>
        <v>0</v>
      </c>
    </row>
    <row r="74" spans="1:6">
      <c r="A74" s="34"/>
      <c r="B74" s="28"/>
      <c r="C74" s="45"/>
    </row>
    <row r="75" spans="1:6" ht="26.4">
      <c r="A75" s="34" t="s">
        <v>4</v>
      </c>
      <c r="B75" s="28" t="s">
        <v>46</v>
      </c>
      <c r="C75" s="31" t="s">
        <v>0</v>
      </c>
      <c r="D75" s="29">
        <v>300</v>
      </c>
      <c r="E75" s="3"/>
      <c r="F75" s="30">
        <f t="shared" ref="F75" si="1">D75*E75</f>
        <v>0</v>
      </c>
    </row>
    <row r="76" spans="1:6">
      <c r="A76" s="34"/>
      <c r="B76" s="28"/>
      <c r="C76" s="31"/>
    </row>
    <row r="77" spans="1:6" ht="26.4">
      <c r="A77" s="34" t="s">
        <v>5</v>
      </c>
      <c r="B77" s="82" t="s">
        <v>50</v>
      </c>
      <c r="C77" t="s">
        <v>43</v>
      </c>
      <c r="D77" s="94">
        <v>12</v>
      </c>
      <c r="E77" s="4"/>
      <c r="F77" s="84">
        <f t="shared" ref="F77" si="2">D77*E77</f>
        <v>0</v>
      </c>
    </row>
    <row r="78" spans="1:6">
      <c r="A78" s="55"/>
      <c r="B78" s="56"/>
      <c r="C78" s="57"/>
      <c r="D78" s="40"/>
      <c r="E78" s="58"/>
      <c r="F78" s="58"/>
    </row>
    <row r="79" spans="1:6">
      <c r="A79" s="34"/>
      <c r="B79" s="31"/>
      <c r="C79" s="45"/>
    </row>
    <row r="80" spans="1:6">
      <c r="A80" s="34"/>
      <c r="B80" s="42" t="s">
        <v>13</v>
      </c>
      <c r="C80" s="45"/>
      <c r="F80" s="35">
        <f>SUM(F73:F79)</f>
        <v>0</v>
      </c>
    </row>
    <row r="81" spans="1:3">
      <c r="A81" s="34"/>
      <c r="B81" s="28"/>
      <c r="C81" s="45"/>
    </row>
  </sheetData>
  <sheetProtection algorithmName="SHA-512" hashValue="+LVMj+EUgYoFEBB6cMPaZ5QasowR2sVZibBRC1mvSdgnThguKmLKQwFxjR3wLKpcxzZoiN77kmuVYUXfuxlthg==" saltValue="Iah90ND+iZHaZNOLJmK7lQ==" spinCount="100000" sheet="1" objects="1" scenarios="1" selectLockedCells="1"/>
  <pageMargins left="0.82677165354330717" right="0.39370078740157483" top="0.98425196850393704" bottom="0.39370078740157483" header="0" footer="0"/>
  <pageSetup paperSize="9" scale="96" orientation="portrait" r:id="rId1"/>
  <headerFooter alignWithMargins="0">
    <oddFooter>&amp;CStran &amp;P</oddFooter>
  </headerFooter>
  <rowBreaks count="2" manualBreakCount="2">
    <brk id="24" max="16383" man="1"/>
    <brk id="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C3F6-1EF7-4F46-B9C7-035F126B2927}">
  <sheetPr>
    <tabColor theme="0"/>
  </sheetPr>
  <dimension ref="A1:I78"/>
  <sheetViews>
    <sheetView view="pageBreakPreview" topLeftCell="A5" zoomScaleNormal="100" zoomScaleSheetLayoutView="100" workbookViewId="0">
      <selection activeCell="E29" sqref="E29"/>
    </sheetView>
  </sheetViews>
  <sheetFormatPr defaultColWidth="9.109375" defaultRowHeight="13.2"/>
  <cols>
    <col min="1" max="1" width="5.33203125" style="27" customWidth="1"/>
    <col min="2" max="2" width="49" style="70" customWidth="1"/>
    <col min="3" max="3" width="6.33203125" style="29" customWidth="1"/>
    <col min="4" max="4" width="7.5546875" style="29" customWidth="1"/>
    <col min="5" max="5" width="9" style="71" customWidth="1"/>
    <col min="6" max="6" width="15.109375" style="30" customWidth="1"/>
    <col min="7" max="7" width="45" style="31" customWidth="1"/>
    <col min="8" max="16384" width="9.109375" style="31"/>
  </cols>
  <sheetData>
    <row r="1" spans="1:6">
      <c r="B1" s="28"/>
    </row>
    <row r="2" spans="1:6">
      <c r="A2" s="32"/>
      <c r="B2" s="33" t="s">
        <v>112</v>
      </c>
    </row>
    <row r="3" spans="1:6">
      <c r="A3" s="32"/>
      <c r="B3" s="28"/>
    </row>
    <row r="4" spans="1:6">
      <c r="A4" s="34"/>
      <c r="B4" s="28"/>
      <c r="F4" s="35"/>
    </row>
    <row r="5" spans="1:6">
      <c r="A5" s="32"/>
      <c r="B5" s="33" t="s">
        <v>18</v>
      </c>
      <c r="F5" s="35"/>
    </row>
    <row r="6" spans="1:6">
      <c r="B6" s="36"/>
      <c r="F6" s="35"/>
    </row>
    <row r="7" spans="1:6">
      <c r="A7" s="27" t="s">
        <v>3</v>
      </c>
      <c r="B7" s="28" t="s">
        <v>27</v>
      </c>
      <c r="F7" s="35">
        <f>F33</f>
        <v>0</v>
      </c>
    </row>
    <row r="8" spans="1:6">
      <c r="B8" s="28"/>
      <c r="F8" s="35"/>
    </row>
    <row r="9" spans="1:6">
      <c r="A9" s="27" t="s">
        <v>4</v>
      </c>
      <c r="B9" s="28" t="s">
        <v>26</v>
      </c>
      <c r="F9" s="35">
        <f>F44</f>
        <v>0</v>
      </c>
    </row>
    <row r="10" spans="1:6">
      <c r="B10" s="36"/>
      <c r="F10" s="35"/>
    </row>
    <row r="11" spans="1:6">
      <c r="A11" s="27" t="s">
        <v>5</v>
      </c>
      <c r="B11" s="28" t="s">
        <v>14</v>
      </c>
      <c r="F11" s="35">
        <f>F54</f>
        <v>0</v>
      </c>
    </row>
    <row r="12" spans="1:6">
      <c r="B12" s="36"/>
      <c r="F12" s="35"/>
    </row>
    <row r="13" spans="1:6">
      <c r="A13" s="27" t="s">
        <v>6</v>
      </c>
      <c r="B13" s="28" t="s">
        <v>19</v>
      </c>
      <c r="F13" s="35">
        <f>F65</f>
        <v>0</v>
      </c>
    </row>
    <row r="14" spans="1:6">
      <c r="B14" s="36"/>
      <c r="F14" s="35"/>
    </row>
    <row r="15" spans="1:6">
      <c r="A15" s="27" t="s">
        <v>7</v>
      </c>
      <c r="B15" s="28" t="s">
        <v>30</v>
      </c>
      <c r="F15" s="35">
        <f>F77</f>
        <v>0</v>
      </c>
    </row>
    <row r="16" spans="1:6">
      <c r="B16" s="28"/>
      <c r="F16" s="35"/>
    </row>
    <row r="17" spans="1:6">
      <c r="A17" s="27" t="s">
        <v>8</v>
      </c>
      <c r="B17" s="28" t="s">
        <v>36</v>
      </c>
      <c r="C17" s="37">
        <v>0.1</v>
      </c>
      <c r="F17" s="35">
        <f>C17*(F7+F9+F11+F13+F15)</f>
        <v>0</v>
      </c>
    </row>
    <row r="18" spans="1:6">
      <c r="A18" s="38"/>
      <c r="B18" s="39"/>
      <c r="C18" s="40"/>
      <c r="D18" s="40"/>
      <c r="E18" s="72"/>
      <c r="F18" s="41"/>
    </row>
    <row r="19" spans="1:6">
      <c r="B19" s="42" t="s">
        <v>13</v>
      </c>
      <c r="F19" s="35">
        <f>SUM(F6:F18)</f>
        <v>0</v>
      </c>
    </row>
    <row r="20" spans="1:6">
      <c r="B20" s="36"/>
      <c r="F20" s="35"/>
    </row>
    <row r="21" spans="1:6">
      <c r="B21" s="42" t="s">
        <v>21</v>
      </c>
      <c r="C21" s="43">
        <v>0.22</v>
      </c>
      <c r="F21" s="35">
        <f>C21*F19</f>
        <v>0</v>
      </c>
    </row>
    <row r="22" spans="1:6">
      <c r="B22" s="36"/>
      <c r="F22" s="35"/>
    </row>
    <row r="23" spans="1:6">
      <c r="B23" s="42" t="s">
        <v>20</v>
      </c>
      <c r="F23" s="35">
        <f>SUM(F19:F22)</f>
        <v>0</v>
      </c>
    </row>
    <row r="24" spans="1:6">
      <c r="B24" s="36"/>
      <c r="F24" s="35"/>
    </row>
    <row r="25" spans="1:6">
      <c r="B25" s="36"/>
      <c r="F25" s="35"/>
    </row>
    <row r="26" spans="1:6">
      <c r="A26" s="44"/>
      <c r="B26" s="28"/>
      <c r="C26" s="45"/>
    </row>
    <row r="27" spans="1:6">
      <c r="A27" s="44" t="s">
        <v>3</v>
      </c>
      <c r="B27" s="33" t="s">
        <v>22</v>
      </c>
      <c r="C27" s="45"/>
    </row>
    <row r="28" spans="1:6">
      <c r="A28" s="44"/>
      <c r="B28" s="33"/>
      <c r="C28" s="45"/>
    </row>
    <row r="29" spans="1:6">
      <c r="A29" s="73" t="s">
        <v>3</v>
      </c>
      <c r="B29" s="28" t="s">
        <v>23</v>
      </c>
      <c r="C29" s="45" t="s">
        <v>1</v>
      </c>
      <c r="D29" s="29">
        <v>25</v>
      </c>
      <c r="E29" s="1"/>
      <c r="F29" s="30">
        <f>D29*E29</f>
        <v>0</v>
      </c>
    </row>
    <row r="30" spans="1:6">
      <c r="A30" s="95"/>
      <c r="B30" s="56"/>
      <c r="C30" s="57"/>
      <c r="D30" s="40"/>
      <c r="E30" s="72"/>
      <c r="F30" s="58"/>
    </row>
    <row r="31" spans="1:6">
      <c r="A31" s="73"/>
      <c r="B31" s="28"/>
      <c r="C31" s="45"/>
    </row>
    <row r="32" spans="1:6">
      <c r="A32" s="73"/>
      <c r="B32" s="28"/>
      <c r="C32" s="45"/>
    </row>
    <row r="33" spans="1:9" s="75" customFormat="1">
      <c r="A33" s="44"/>
      <c r="B33" s="42" t="s">
        <v>13</v>
      </c>
      <c r="C33" s="46"/>
      <c r="D33" s="29"/>
      <c r="E33" s="71"/>
      <c r="F33" s="35">
        <f>SUM(F29:F29)</f>
        <v>0</v>
      </c>
      <c r="G33" s="74"/>
      <c r="I33" s="76"/>
    </row>
    <row r="34" spans="1:9" s="75" customFormat="1">
      <c r="A34" s="44"/>
      <c r="B34" s="42"/>
      <c r="C34" s="46"/>
      <c r="D34" s="29"/>
      <c r="E34" s="71"/>
      <c r="F34" s="30"/>
      <c r="G34" s="74"/>
      <c r="I34" s="76"/>
    </row>
    <row r="35" spans="1:9" s="75" customFormat="1">
      <c r="A35" s="34"/>
      <c r="B35" s="28"/>
      <c r="C35" s="46"/>
      <c r="D35" s="29"/>
      <c r="E35" s="71"/>
      <c r="F35" s="30"/>
      <c r="G35" s="74"/>
      <c r="I35" s="76"/>
    </row>
    <row r="36" spans="1:9" s="75" customFormat="1">
      <c r="A36" s="44" t="s">
        <v>4</v>
      </c>
      <c r="B36" s="33" t="s">
        <v>24</v>
      </c>
      <c r="C36" s="46"/>
      <c r="D36" s="29"/>
      <c r="E36" s="71"/>
      <c r="F36" s="30"/>
      <c r="G36" s="74"/>
      <c r="I36" s="76"/>
    </row>
    <row r="37" spans="1:9" s="75" customFormat="1">
      <c r="A37" s="44"/>
      <c r="B37" s="33"/>
      <c r="C37" s="46"/>
      <c r="D37" s="29"/>
      <c r="E37" s="71"/>
      <c r="F37" s="30"/>
      <c r="G37" s="74"/>
      <c r="I37" s="76"/>
    </row>
    <row r="38" spans="1:9" s="75" customFormat="1">
      <c r="A38" s="34" t="s">
        <v>3</v>
      </c>
      <c r="B38" s="28" t="s">
        <v>10</v>
      </c>
      <c r="C38" s="45" t="s">
        <v>2</v>
      </c>
      <c r="D38" s="29">
        <v>1</v>
      </c>
      <c r="E38" s="1"/>
      <c r="F38" s="30">
        <f>D38*E38</f>
        <v>0</v>
      </c>
      <c r="G38" s="74"/>
      <c r="I38" s="76"/>
    </row>
    <row r="39" spans="1:9" s="75" customFormat="1">
      <c r="A39" s="34"/>
      <c r="B39" s="28"/>
      <c r="D39" s="78"/>
      <c r="F39" s="79"/>
      <c r="G39" s="74"/>
      <c r="I39" s="76"/>
    </row>
    <row r="40" spans="1:9" s="75" customFormat="1" ht="26.4">
      <c r="A40" s="34" t="s">
        <v>4</v>
      </c>
      <c r="B40" s="28" t="s">
        <v>31</v>
      </c>
      <c r="C40" s="45" t="s">
        <v>32</v>
      </c>
      <c r="D40" s="29">
        <v>3</v>
      </c>
      <c r="E40" s="1"/>
      <c r="F40" s="30">
        <f>D40*E40</f>
        <v>0</v>
      </c>
      <c r="G40" s="74"/>
      <c r="I40" s="76"/>
    </row>
    <row r="41" spans="1:9" s="75" customFormat="1">
      <c r="A41" s="55"/>
      <c r="B41" s="56"/>
      <c r="C41" s="96"/>
      <c r="D41" s="97"/>
      <c r="E41" s="96"/>
      <c r="F41" s="98"/>
      <c r="G41" s="74"/>
      <c r="I41" s="76"/>
    </row>
    <row r="42" spans="1:9" s="75" customFormat="1">
      <c r="A42" s="34"/>
      <c r="B42" s="28"/>
      <c r="D42" s="78"/>
      <c r="F42" s="79"/>
      <c r="G42" s="74"/>
      <c r="I42" s="76"/>
    </row>
    <row r="43" spans="1:9" s="75" customFormat="1">
      <c r="A43" s="34"/>
      <c r="B43" s="28"/>
      <c r="D43" s="78"/>
      <c r="F43" s="79"/>
      <c r="G43" s="74"/>
      <c r="I43" s="76"/>
    </row>
    <row r="44" spans="1:9" s="75" customFormat="1">
      <c r="A44" s="34"/>
      <c r="B44" s="42" t="s">
        <v>13</v>
      </c>
      <c r="C44" s="29"/>
      <c r="D44" s="29"/>
      <c r="E44" s="71"/>
      <c r="F44" s="35">
        <f>SUM(F38:F41)</f>
        <v>0</v>
      </c>
      <c r="G44" s="74"/>
      <c r="I44" s="76"/>
    </row>
    <row r="45" spans="1:9" s="75" customFormat="1">
      <c r="A45" s="34"/>
      <c r="B45" s="28"/>
      <c r="C45" s="29"/>
      <c r="D45" s="29"/>
      <c r="E45" s="71"/>
      <c r="F45" s="30"/>
      <c r="G45" s="74"/>
      <c r="I45" s="76"/>
    </row>
    <row r="46" spans="1:9" s="75" customFormat="1">
      <c r="A46" s="44" t="s">
        <v>5</v>
      </c>
      <c r="B46" s="33" t="s">
        <v>11</v>
      </c>
      <c r="C46" s="29"/>
      <c r="D46" s="29"/>
      <c r="E46" s="71"/>
      <c r="F46" s="30"/>
      <c r="G46" s="74"/>
      <c r="I46" s="76"/>
    </row>
    <row r="47" spans="1:9" s="75" customFormat="1">
      <c r="A47" s="34"/>
      <c r="B47" s="28"/>
      <c r="C47" s="29"/>
      <c r="D47" s="29"/>
      <c r="E47" s="71"/>
      <c r="F47" s="30"/>
      <c r="G47" s="74"/>
      <c r="I47" s="76"/>
    </row>
    <row r="48" spans="1:9" s="75" customFormat="1" ht="26.4">
      <c r="A48" s="34" t="s">
        <v>3</v>
      </c>
      <c r="B48" s="28" t="s">
        <v>98</v>
      </c>
      <c r="C48" s="45" t="s">
        <v>12</v>
      </c>
      <c r="D48" s="29">
        <v>18</v>
      </c>
      <c r="E48" s="1"/>
      <c r="F48" s="30">
        <f>D48*E48</f>
        <v>0</v>
      </c>
      <c r="G48" s="74"/>
      <c r="I48" s="76"/>
    </row>
    <row r="49" spans="1:9" s="75" customFormat="1">
      <c r="A49" s="34"/>
      <c r="B49" s="28"/>
      <c r="C49" s="45"/>
      <c r="D49" s="29"/>
      <c r="E49" s="71"/>
      <c r="F49" s="30"/>
      <c r="G49" s="74"/>
      <c r="I49" s="76"/>
    </row>
    <row r="50" spans="1:9" s="75" customFormat="1" ht="26.4">
      <c r="A50" s="34" t="s">
        <v>4</v>
      </c>
      <c r="B50" s="28" t="s">
        <v>25</v>
      </c>
      <c r="C50" s="45" t="s">
        <v>0</v>
      </c>
      <c r="D50" s="29">
        <v>30</v>
      </c>
      <c r="E50" s="1"/>
      <c r="F50" s="30">
        <f>D50*E50</f>
        <v>0</v>
      </c>
      <c r="G50" s="74"/>
      <c r="I50" s="76"/>
    </row>
    <row r="51" spans="1:9" s="75" customFormat="1">
      <c r="A51" s="34"/>
      <c r="B51" s="28"/>
      <c r="C51" s="45"/>
      <c r="D51" s="29"/>
      <c r="E51" s="71"/>
      <c r="F51" s="30"/>
      <c r="G51" s="74"/>
      <c r="I51" s="76"/>
    </row>
    <row r="52" spans="1:9" s="75" customFormat="1">
      <c r="A52" s="34"/>
      <c r="B52" s="28"/>
      <c r="C52" s="45"/>
      <c r="D52" s="29"/>
      <c r="E52" s="71"/>
      <c r="F52" s="30"/>
      <c r="G52" s="74"/>
      <c r="I52" s="76"/>
    </row>
    <row r="53" spans="1:9" s="75" customFormat="1">
      <c r="A53" s="55"/>
      <c r="B53" s="56"/>
      <c r="C53" s="96"/>
      <c r="D53" s="97"/>
      <c r="E53" s="96"/>
      <c r="F53" s="98"/>
      <c r="G53" s="74"/>
      <c r="I53" s="76"/>
    </row>
    <row r="54" spans="1:9" s="75" customFormat="1">
      <c r="A54" s="34"/>
      <c r="B54" s="42" t="s">
        <v>13</v>
      </c>
      <c r="C54" s="45"/>
      <c r="D54" s="29"/>
      <c r="E54" s="71"/>
      <c r="F54" s="35">
        <f>SUM(F48:F53)</f>
        <v>0</v>
      </c>
      <c r="G54" s="74"/>
      <c r="I54" s="76"/>
    </row>
    <row r="55" spans="1:9">
      <c r="A55" s="34"/>
      <c r="B55" s="42"/>
      <c r="C55" s="45"/>
    </row>
    <row r="56" spans="1:9">
      <c r="A56" s="44" t="s">
        <v>6</v>
      </c>
      <c r="B56" s="59" t="s">
        <v>15</v>
      </c>
      <c r="C56" s="45"/>
    </row>
    <row r="57" spans="1:9">
      <c r="A57" s="34"/>
      <c r="B57" s="60"/>
      <c r="C57" s="45"/>
    </row>
    <row r="58" spans="1:9" ht="39.6">
      <c r="A58" s="34" t="s">
        <v>3</v>
      </c>
      <c r="B58" s="61" t="s">
        <v>63</v>
      </c>
      <c r="C58" s="45" t="s">
        <v>12</v>
      </c>
      <c r="D58" s="29">
        <v>25</v>
      </c>
      <c r="E58" s="1"/>
      <c r="F58" s="30">
        <f>D58*E58</f>
        <v>0</v>
      </c>
    </row>
    <row r="59" spans="1:9">
      <c r="A59" s="34"/>
      <c r="B59" s="42"/>
      <c r="C59" s="45"/>
    </row>
    <row r="60" spans="1:9">
      <c r="A60" s="34"/>
      <c r="B60" s="42"/>
      <c r="C60" s="45"/>
    </row>
    <row r="61" spans="1:9" ht="26.4">
      <c r="A61" s="34" t="s">
        <v>4</v>
      </c>
      <c r="B61" s="61" t="s">
        <v>37</v>
      </c>
      <c r="C61" s="45" t="s">
        <v>0</v>
      </c>
      <c r="D61" s="29">
        <v>350</v>
      </c>
      <c r="E61" s="1"/>
      <c r="F61" s="30">
        <f>D61*E61</f>
        <v>0</v>
      </c>
    </row>
    <row r="62" spans="1:9">
      <c r="A62" s="34"/>
      <c r="B62" s="61"/>
      <c r="C62" s="45"/>
    </row>
    <row r="63" spans="1:9">
      <c r="A63" s="55"/>
      <c r="B63" s="56"/>
      <c r="C63" s="57"/>
      <c r="D63" s="40"/>
      <c r="E63" s="72"/>
      <c r="F63" s="58"/>
    </row>
    <row r="64" spans="1:9">
      <c r="A64" s="34"/>
      <c r="B64" s="28"/>
      <c r="C64" s="45"/>
    </row>
    <row r="65" spans="1:6">
      <c r="A65" s="34"/>
      <c r="B65" s="42" t="s">
        <v>13</v>
      </c>
      <c r="C65" s="45"/>
      <c r="F65" s="35">
        <f>SUM(F58:F63)</f>
        <v>0</v>
      </c>
    </row>
    <row r="66" spans="1:6">
      <c r="A66" s="44"/>
      <c r="B66" s="28"/>
      <c r="C66" s="45"/>
    </row>
    <row r="67" spans="1:6">
      <c r="A67" s="44" t="s">
        <v>7</v>
      </c>
      <c r="B67" s="33" t="s">
        <v>29</v>
      </c>
      <c r="C67" s="45"/>
    </row>
    <row r="68" spans="1:6">
      <c r="A68" s="34"/>
      <c r="B68" s="28"/>
      <c r="C68" s="45"/>
    </row>
    <row r="69" spans="1:6">
      <c r="A69" s="34" t="s">
        <v>3</v>
      </c>
      <c r="B69" s="28" t="s">
        <v>17</v>
      </c>
      <c r="C69" s="45" t="s">
        <v>2</v>
      </c>
      <c r="D69" s="29">
        <v>1</v>
      </c>
      <c r="E69" s="1"/>
      <c r="F69" s="30">
        <f>D69*E69</f>
        <v>0</v>
      </c>
    </row>
    <row r="70" spans="1:6">
      <c r="A70" s="34"/>
      <c r="B70" s="28"/>
    </row>
    <row r="71" spans="1:6" ht="26.4">
      <c r="A71" s="34" t="s">
        <v>4</v>
      </c>
      <c r="B71" s="82" t="s">
        <v>50</v>
      </c>
      <c r="C71" t="s">
        <v>43</v>
      </c>
      <c r="D71" s="83">
        <v>25</v>
      </c>
      <c r="E71" s="4"/>
      <c r="F71" s="84">
        <f t="shared" ref="F71" si="0">D71*E71</f>
        <v>0</v>
      </c>
    </row>
    <row r="72" spans="1:6">
      <c r="A72" s="34"/>
      <c r="B72" s="82"/>
      <c r="C72"/>
      <c r="D72" s="83"/>
      <c r="E72" s="84"/>
      <c r="F72" s="84"/>
    </row>
    <row r="73" spans="1:6" ht="26.4">
      <c r="A73" s="34" t="s">
        <v>5</v>
      </c>
      <c r="B73" s="28" t="s">
        <v>46</v>
      </c>
      <c r="C73" s="31" t="s">
        <v>0</v>
      </c>
      <c r="D73" s="29">
        <v>100</v>
      </c>
      <c r="E73" s="3"/>
      <c r="F73" s="30">
        <f t="shared" ref="F73" si="1">D73*E73</f>
        <v>0</v>
      </c>
    </row>
    <row r="74" spans="1:6">
      <c r="A74" s="55"/>
      <c r="B74" s="56"/>
      <c r="C74" s="69"/>
      <c r="D74" s="40"/>
      <c r="E74" s="58"/>
      <c r="F74" s="58"/>
    </row>
    <row r="75" spans="1:6">
      <c r="A75" s="34"/>
      <c r="B75" s="28"/>
      <c r="C75" s="31"/>
      <c r="E75" s="30"/>
    </row>
    <row r="76" spans="1:6">
      <c r="A76" s="34"/>
      <c r="B76" s="28"/>
      <c r="C76" s="31"/>
      <c r="E76" s="30"/>
    </row>
    <row r="77" spans="1:6">
      <c r="A77" s="34"/>
      <c r="B77" s="42" t="s">
        <v>13</v>
      </c>
      <c r="C77" s="45"/>
      <c r="F77" s="35">
        <f>SUM(F69:F73)</f>
        <v>0</v>
      </c>
    </row>
    <row r="78" spans="1:6">
      <c r="A78" s="34"/>
      <c r="B78" s="28"/>
      <c r="C78" s="45"/>
    </row>
  </sheetData>
  <sheetProtection algorithmName="SHA-512" hashValue="dJWN2asw9DhNXvp3BBzKHktlt03W21isWKat5VEbCCBLKfr8KxRNMhuYZ9CfOs3Em2sHEYcBdoSMIZ3cQwy3lg==" saltValue="RQcbPxMQC68Yr0W3WUUALg==" spinCount="100000" sheet="1" objects="1" scenarios="1" selectLockedCells="1"/>
  <pageMargins left="0.82677165354330717" right="0.39370078740157483" top="0.98425196850393704" bottom="0.39370078740157483" header="0" footer="0"/>
  <pageSetup paperSize="9" scale="95" orientation="portrait" r:id="rId1"/>
  <headerFooter alignWithMargins="0">
    <oddFooter>&amp;CStran &amp;P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11</vt:i4>
      </vt:variant>
    </vt:vector>
  </HeadingPairs>
  <TitlesOfParts>
    <vt:vector size="22" baseType="lpstr">
      <vt:lpstr>REKAPITULACIJA</vt:lpstr>
      <vt:lpstr>1.Mlinska ulica</vt:lpstr>
      <vt:lpstr>2. Morje, Strma ulica</vt:lpstr>
      <vt:lpstr>3. Cesta v Ranče </vt:lpstr>
      <vt:lpstr>4. Odsek Loka pri Framu - igri </vt:lpstr>
      <vt:lpstr>5. ZG. GORICA - ODSEK VALAND</vt:lpstr>
      <vt:lpstr>6. SP. GORICA ODSEK MERGEDUŠ</vt:lpstr>
      <vt:lpstr>7. KRIŽNA POT</vt:lpstr>
      <vt:lpstr>8. ZELENA ULICA V MORJU</vt:lpstr>
      <vt:lpstr>9. PLANICA - BAUHNIK</vt:lpstr>
      <vt:lpstr>10. PLANICA - PARKIRIŠČE CERKEV</vt:lpstr>
      <vt:lpstr>'1.Mlinska ulica'!Področje_tiskanja</vt:lpstr>
      <vt:lpstr>'10. PLANICA - PARKIRIŠČE CERKEV'!Področje_tiskanja</vt:lpstr>
      <vt:lpstr>'2. Morje, Strma ulica'!Področje_tiskanja</vt:lpstr>
      <vt:lpstr>'3. Cesta v Ranče '!Področje_tiskanja</vt:lpstr>
      <vt:lpstr>'4. Odsek Loka pri Framu - igri '!Področje_tiskanja</vt:lpstr>
      <vt:lpstr>'5. ZG. GORICA - ODSEK VALAND'!Področje_tiskanja</vt:lpstr>
      <vt:lpstr>'6. SP. GORICA ODSEK MERGEDUŠ'!Področje_tiskanja</vt:lpstr>
      <vt:lpstr>'7. KRIŽNA POT'!Področje_tiskanja</vt:lpstr>
      <vt:lpstr>'8. ZELENA ULICA V MORJU'!Področje_tiskanja</vt:lpstr>
      <vt:lpstr>'9. PLANICA - BAUHNIK'!Področje_tiskanja</vt:lpstr>
      <vt:lpstr>REKAPITULACIJA!Področje_tiskanja</vt:lpstr>
    </vt:vector>
  </TitlesOfParts>
  <Company>TMD Invest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HP</cp:lastModifiedBy>
  <cp:lastPrinted>2026-03-25T15:37:32Z</cp:lastPrinted>
  <dcterms:created xsi:type="dcterms:W3CDTF">2006-09-13T09:15:08Z</dcterms:created>
  <dcterms:modified xsi:type="dcterms:W3CDTF">2026-04-09T11:06:59Z</dcterms:modified>
</cp:coreProperties>
</file>